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573DE834-DE1E-4E6D-8934-06827A46E852}" xr6:coauthVersionLast="47" xr6:coauthVersionMax="47" xr10:uidLastSave="{00000000-0000-0000-0000-000000000000}"/>
  <bookViews>
    <workbookView xWindow="-120" yWindow="-120" windowWidth="29040" windowHeight="15840" xr2:uid="{00000000-000D-0000-FFFF-FFFF00000000}"/>
  </bookViews>
  <sheets>
    <sheet name="đất ở" sheetId="11"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ở'!$A$3:$WVC$108</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ở'!$F$1:$Q$108</definedName>
    <definedName name="_xlnm.Print_Area">#REF!</definedName>
    <definedName name="_xlnm.Print_Titles" localSheetId="0">'đất ở'!$2:$2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7" i="11" l="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25" i="11"/>
  <c r="A74" i="11"/>
  <c r="C74" i="11"/>
  <c r="B39" i="11"/>
  <c r="D39" i="11"/>
  <c r="A25" i="11"/>
  <c r="C11" i="11"/>
  <c r="D11" i="11"/>
  <c r="C3" i="11" l="1"/>
  <c r="D3" i="11" l="1"/>
  <c r="A3" i="11"/>
  <c r="B3" i="11"/>
</calcChain>
</file>

<file path=xl/sharedStrings.xml><?xml version="1.0" encoding="utf-8"?>
<sst xmlns="http://schemas.openxmlformats.org/spreadsheetml/2006/main" count="123" uniqueCount="78">
  <si>
    <t>Tên đường giao thông</t>
  </si>
  <si>
    <t>Điểm đầu</t>
  </si>
  <si>
    <t>Điểm cuối</t>
  </si>
  <si>
    <t xml:space="preserve">Quốc lộ 20 </t>
  </si>
  <si>
    <t>1700</t>
  </si>
  <si>
    <t>Đường Trà Cổ</t>
  </si>
  <si>
    <t>giáp ranh xã Tân Phú</t>
  </si>
  <si>
    <t>cây xăng Phú Hòa</t>
  </si>
  <si>
    <t>Đường ngã 4 km+115</t>
  </si>
  <si>
    <t>liên xã Phú Lợi - xã Định Quán</t>
  </si>
  <si>
    <t>Đường ngã ba Phú Lợi - Phú Hòa (cũ)</t>
  </si>
  <si>
    <t>Đường liên xã Định Quán - Phú Hòa</t>
  </si>
  <si>
    <t>Xã Phú Hòa</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</si>
  <si>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</si>
  <si>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</si>
  <si>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</si>
  <si>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</si>
  <si>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</si>
  <si>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</si>
  <si>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</si>
  <si>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</si>
  <si>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</si>
  <si>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Trà Cổ đoạn từ giáp ranh xã Tân Phú đến cây xăng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</si>
  <si>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giáp ranh xã Tân Phú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</si>
  <si>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giáp ranh xã Tân Phú đến cây xăng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</si>
  <si>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giáp ranh xã Tân Phú đến cây xăng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</si>
  <si>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giáp ranh xã Tân Phú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</si>
  <si>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giáp ranh xã Tân Phú đến cây xăng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</si>
  <si>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Cây xăng Phú Hòa đến Qua đường Cao Cang 100m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</si>
  <si>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Cây xăng Phú Hòa đến Qua đường Cao Cang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</si>
  <si>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Cây xăng Phú Hòa đến Qua đường Cao Cang 100m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</si>
  <si>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Trà Cổ đoạn từ Cây xăng Phú Hòa đến Qua đường Cao Cang 100m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</si>
  <si>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Trà Cổ đoạn từ Cây xăng Phú Hòa đến Qua đường Cao Cang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</si>
  <si>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Trà Cổ đoạn từ Cây xăng Phú Hòa đến Qua đường Cao Cang 100m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</si>
  <si>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Qua đường Cao Cang 100m đến Hết chợ Phú Điền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</si>
  <si>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Qua đường Cao Cang 100m đến Hết chợ Phú Điền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</si>
  <si>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Qua đường Cao Cang 100m đến Hết chợ Phú Điền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</si>
  <si>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Trà Cổ đoạn từ Hết chợ Phú Điền cũ đến Cầu Đập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</si>
  <si>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Trà Cổ đoạn từ Hết chợ Phú Điền cũ đến Cầu Đập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</si>
  <si>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Trà Cổ đoạn từ Hết chợ Phú Điền cũ đến Cầu Đập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</si>
  <si>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Định Quán đến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</si>
  <si>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</si>
  <si>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</si>
  <si>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</si>
  <si>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</si>
  <si>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</si>
  <si>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</si>
  <si>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</si>
  <si>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</si>
  <si>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</si>
  <si>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</si>
  <si>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</si>
  <si>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Quốc lộ 20 đến hết ranh chợ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</si>
  <si>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Quốc lộ 20 đến hết ranh chợ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</si>
  <si>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Quốc lộ 20 đến hết ranh chợ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</si>
  <si>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</si>
  <si>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</si>
  <si>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hết ranh chợ Phú Lợi đến ngã tư đường liên xã Phú Lợi - thị trấn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</si>
  <si>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</si>
  <si>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</si>
  <si>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tư đường liên xã Phú Lợi - thị trấn Định Quán  đến giáp ranh xã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</si>
  <si>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</si>
  <si>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</si>
  <si>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liên xã Phú Lợi - xã Định Quán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</si>
  <si>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</si>
  <si>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Quốc lộ 20  đến hết ranh Trường THCS Phú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</si>
  <si>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Quốc lộ 20  đến hết ranh Trường THCS Phú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</si>
  <si>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</si>
  <si>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</si>
  <si>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ba Phú Lợi - Phú Hòa (cũ) đoạn từ hết ranh Trường THCS Phú Lợi  đến cây xăng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</si>
  <si>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</si>
  <si>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</si>
  <si>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</si>
  <si>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</si>
  <si>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</si>
  <si>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Định Quán - Phú Hòa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</si>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</sst>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_);_(* \(#,##0.0\);_(* &quot;-&quot;??_);_(@_)"/>
    <numFmt numFmtId="166" formatCode="#,##0.0_);\(#,##0.0\)"/>
  </numFmts>
  <fonts count="15" x14ac:knownFonts="1">
    <font>
      <sz val="11"/>
      <color theme="1"/>
      <name val="Calibri"/>
      <family val="2"/>
      <scheme val="minor"/>
    </font>
    <font>
      <sz val="11"/>
      <name val="Times New Roman"/>
      <family val="1"/>
    </font>
    <font>
      <sz val="11"/>
      <color theme="1"/>
      <name val="Calibri"/>
      <family val="2"/>
      <scheme val="minor"/>
    </font>
    <font>
      <sz val="13"/>
      <name val="Times New Roman"/>
      <family val="1"/>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i/>
      <sz val="14"/>
      <name val="Times New Roman"/>
      <family val="1"/>
    </font>
    <font>
      <i/>
      <vertAlign val="superscript"/>
      <sz val="14"/>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8" fillId="0" borderId="0"/>
    <xf numFmtId="44" fontId="2" fillId="0" borderId="0" applyFont="0" applyFill="0" applyBorder="0" applyAlignment="0" applyProtection="0"/>
    <xf numFmtId="0" fontId="2" fillId="0" borderId="0"/>
    <xf numFmtId="0" fontId="2" fillId="0" borderId="0"/>
  </cellStyleXfs>
  <cellXfs count="39">
    <xf numFmtId="0" fontId="0" fillId="0" borderId="0" xfId="0"/>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vertical="center" wrapText="1"/>
    </xf>
    <xf numFmtId="0" fontId="3" fillId="0" borderId="0" xfId="0" applyFont="1" applyAlignment="1">
      <alignment wrapText="1"/>
    </xf>
    <xf numFmtId="0" fontId="4" fillId="0" borderId="0" xfId="0" applyFont="1" applyAlignment="1">
      <alignment wrapText="1"/>
    </xf>
    <xf numFmtId="0" fontId="10" fillId="0" borderId="0" xfId="0" applyFont="1" applyAlignment="1">
      <alignment wrapText="1"/>
    </xf>
    <xf numFmtId="0" fontId="6" fillId="0" borderId="0" xfId="0" applyFont="1" applyAlignment="1">
      <alignment wrapText="1"/>
    </xf>
    <xf numFmtId="0" fontId="12" fillId="0" borderId="0" xfId="0" applyFont="1" applyAlignment="1">
      <alignment horizontal="right" vertical="center" wrapText="1"/>
    </xf>
    <xf numFmtId="0" fontId="4" fillId="0" borderId="1" xfId="0" applyFont="1" applyBorder="1" applyAlignment="1">
      <alignment wrapText="1"/>
    </xf>
    <xf numFmtId="0" fontId="5" fillId="0" borderId="1" xfId="3" applyFont="1" applyBorder="1"/>
    <xf numFmtId="0" fontId="5" fillId="0" borderId="1" xfId="0" applyFont="1" applyBorder="1" applyAlignment="1">
      <alignment vertical="center" wrapText="1"/>
    </xf>
    <xf numFmtId="0" fontId="4" fillId="0" borderId="1" xfId="3" applyFont="1" applyBorder="1"/>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65" fontId="13" fillId="0" borderId="0" xfId="1" applyNumberFormat="1" applyFont="1" applyAlignment="1">
      <alignment horizontal="right" vertical="center"/>
    </xf>
    <xf numFmtId="44" fontId="5" fillId="0" borderId="1" xfId="6"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xf>
    <xf numFmtId="164" fontId="4" fillId="0" borderId="1" xfId="1" applyNumberFormat="1" applyFont="1" applyBorder="1" applyAlignment="1">
      <alignment horizontal="right" vertical="center" wrapText="1"/>
    </xf>
    <xf numFmtId="165" fontId="4" fillId="0" borderId="1" xfId="1"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1" xfId="0" applyFont="1" applyBorder="1" applyAlignment="1">
      <alignment wrapText="1"/>
    </xf>
    <xf numFmtId="0" fontId="9" fillId="0" borderId="0" xfId="0" applyFont="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3" fontId="5" fillId="0" borderId="1" xfId="6" applyNumberFormat="1" applyFont="1" applyBorder="1" applyAlignment="1">
      <alignment horizontal="center" vertical="center" wrapText="1"/>
    </xf>
    <xf numFmtId="166" fontId="5" fillId="0" borderId="1" xfId="6" applyNumberFormat="1" applyFont="1" applyBorder="1" applyAlignment="1">
      <alignment horizontal="center" vertical="center" wrapText="1"/>
    </xf>
    <xf numFmtId="3" fontId="5" fillId="0" borderId="1" xfId="1" applyNumberFormat="1" applyFont="1" applyFill="1" applyBorder="1" applyAlignment="1">
      <alignment horizontal="center" vertical="center" wrapText="1"/>
    </xf>
    <xf numFmtId="43" fontId="5" fillId="0" borderId="1" xfId="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164" fontId="9" fillId="0" borderId="0" xfId="1" applyNumberFormat="1" applyFont="1" applyAlignment="1">
      <alignment vertical="center" wrapText="1"/>
    </xf>
    <xf numFmtId="164" fontId="5" fillId="0" borderId="1" xfId="1" applyNumberFormat="1" applyFont="1" applyBorder="1" applyAlignment="1">
      <alignment horizontal="center" vertical="center" wrapText="1"/>
    </xf>
    <xf numFmtId="164" fontId="5" fillId="0" borderId="1" xfId="1" applyNumberFormat="1" applyFont="1" applyFill="1" applyBorder="1" applyAlignment="1">
      <alignment horizontal="center" vertical="center" wrapText="1"/>
    </xf>
    <xf numFmtId="164" fontId="4" fillId="0" borderId="1" xfId="1" applyNumberFormat="1" applyFont="1" applyBorder="1" applyAlignment="1">
      <alignment horizontal="left" vertical="center" wrapText="1"/>
    </xf>
    <xf numFmtId="164" fontId="12"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A12957A8-0B48-4237-A867-67B3461785C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Q108"/>
  <sheetViews>
    <sheetView tabSelected="1" topLeftCell="E1" zoomScale="70" zoomScaleNormal="70" zoomScaleSheetLayoutView="100" workbookViewId="0">
      <selection activeCell="K122" sqref="K122"/>
    </sheetView>
  </sheetViews>
  <sheetFormatPr defaultColWidth="9.140625" defaultRowHeight="16.5" x14ac:dyDescent="0.25"/>
  <cols>
    <col min="1" max="3" width="0" style="1" hidden="1" customWidth="1"/>
    <col min="4" max="4" width="6" style="1" hidden="1" customWidth="1"/>
    <col min="5" max="5" width="12.85546875" style="1" customWidth="1"/>
    <col min="6" max="6" width="48.140625" style="2" customWidth="1"/>
    <col min="7" max="7" width="32.5703125" style="3" customWidth="1"/>
    <col min="8" max="8" width="35.28515625" style="3" customWidth="1"/>
    <col min="9" max="10" width="21.7109375" style="3" customWidth="1"/>
    <col min="11" max="11" width="21.7109375" style="38" customWidth="1"/>
    <col min="12" max="13" width="24.42578125" style="38" customWidth="1"/>
    <col min="14" max="17" width="24.42578125" style="8" customWidth="1"/>
    <col min="18" max="191" width="9.140625" style="4"/>
    <col min="192" max="195" width="0" style="4" hidden="1" customWidth="1"/>
    <col min="196" max="196" width="6.5703125" style="4" customWidth="1"/>
    <col min="197" max="197" width="5.42578125" style="4" customWidth="1"/>
    <col min="198" max="198" width="12.5703125" style="4" customWidth="1"/>
    <col min="199" max="199" width="61.85546875" style="4" customWidth="1"/>
    <col min="200" max="200" width="32.5703125" style="4" customWidth="1"/>
    <col min="201" max="201" width="23.5703125" style="4" customWidth="1"/>
    <col min="202" max="202" width="35.28515625" style="4" customWidth="1"/>
    <col min="203" max="203" width="8.5703125" style="4" customWidth="1"/>
    <col min="204" max="205" width="8.140625" style="4" customWidth="1"/>
    <col min="206" max="206" width="7.7109375" style="4" customWidth="1"/>
    <col min="207" max="249" width="0" style="4" hidden="1" customWidth="1"/>
    <col min="250" max="250" width="14.85546875" style="4" bestFit="1" customWidth="1"/>
    <col min="251" max="251" width="12.5703125" style="4" bestFit="1" customWidth="1"/>
    <col min="252" max="447" width="9.140625" style="4"/>
    <col min="448" max="451" width="0" style="4" hidden="1" customWidth="1"/>
    <col min="452" max="452" width="6.5703125" style="4" customWidth="1"/>
    <col min="453" max="453" width="5.42578125" style="4" customWidth="1"/>
    <col min="454" max="454" width="12.5703125" style="4" customWidth="1"/>
    <col min="455" max="455" width="61.85546875" style="4" customWidth="1"/>
    <col min="456" max="456" width="32.5703125" style="4" customWidth="1"/>
    <col min="457" max="457" width="23.5703125" style="4" customWidth="1"/>
    <col min="458" max="458" width="35.28515625" style="4" customWidth="1"/>
    <col min="459" max="459" width="8.5703125" style="4" customWidth="1"/>
    <col min="460" max="461" width="8.140625" style="4" customWidth="1"/>
    <col min="462" max="462" width="7.7109375" style="4" customWidth="1"/>
    <col min="463" max="505" width="0" style="4" hidden="1" customWidth="1"/>
    <col min="506" max="506" width="14.85546875" style="4" bestFit="1" customWidth="1"/>
    <col min="507" max="507" width="12.5703125" style="4" bestFit="1" customWidth="1"/>
    <col min="508" max="703" width="9.140625" style="4"/>
    <col min="704" max="707" width="0" style="4" hidden="1" customWidth="1"/>
    <col min="708" max="708" width="6.5703125" style="4" customWidth="1"/>
    <col min="709" max="709" width="5.42578125" style="4" customWidth="1"/>
    <col min="710" max="710" width="12.5703125" style="4" customWidth="1"/>
    <col min="711" max="711" width="61.85546875" style="4" customWidth="1"/>
    <col min="712" max="712" width="32.5703125" style="4" customWidth="1"/>
    <col min="713" max="713" width="23.5703125" style="4" customWidth="1"/>
    <col min="714" max="714" width="35.28515625" style="4" customWidth="1"/>
    <col min="715" max="715" width="8.5703125" style="4" customWidth="1"/>
    <col min="716" max="717" width="8.140625" style="4" customWidth="1"/>
    <col min="718" max="718" width="7.7109375" style="4" customWidth="1"/>
    <col min="719" max="761" width="0" style="4" hidden="1" customWidth="1"/>
    <col min="762" max="762" width="14.85546875" style="4" bestFit="1" customWidth="1"/>
    <col min="763" max="763" width="12.5703125" style="4" bestFit="1" customWidth="1"/>
    <col min="764" max="959" width="9.140625" style="4"/>
    <col min="960" max="963" width="0" style="4" hidden="1" customWidth="1"/>
    <col min="964" max="964" width="6.5703125" style="4" customWidth="1"/>
    <col min="965" max="965" width="5.42578125" style="4" customWidth="1"/>
    <col min="966" max="966" width="12.5703125" style="4" customWidth="1"/>
    <col min="967" max="967" width="61.85546875" style="4" customWidth="1"/>
    <col min="968" max="968" width="32.5703125" style="4" customWidth="1"/>
    <col min="969" max="969" width="23.5703125" style="4" customWidth="1"/>
    <col min="970" max="970" width="35.28515625" style="4" customWidth="1"/>
    <col min="971" max="971" width="8.5703125" style="4" customWidth="1"/>
    <col min="972" max="973" width="8.140625" style="4" customWidth="1"/>
    <col min="974" max="974" width="7.7109375" style="4" customWidth="1"/>
    <col min="975" max="1017" width="0" style="4" hidden="1" customWidth="1"/>
    <col min="1018" max="1018" width="14.85546875" style="4" bestFit="1" customWidth="1"/>
    <col min="1019" max="1019" width="12.5703125" style="4" bestFit="1" customWidth="1"/>
    <col min="1020" max="1215" width="9.140625" style="4"/>
    <col min="1216" max="1219" width="0" style="4" hidden="1" customWidth="1"/>
    <col min="1220" max="1220" width="6.5703125" style="4" customWidth="1"/>
    <col min="1221" max="1221" width="5.42578125" style="4" customWidth="1"/>
    <col min="1222" max="1222" width="12.5703125" style="4" customWidth="1"/>
    <col min="1223" max="1223" width="61.85546875" style="4" customWidth="1"/>
    <col min="1224" max="1224" width="32.5703125" style="4" customWidth="1"/>
    <col min="1225" max="1225" width="23.5703125" style="4" customWidth="1"/>
    <col min="1226" max="1226" width="35.28515625" style="4" customWidth="1"/>
    <col min="1227" max="1227" width="8.5703125" style="4" customWidth="1"/>
    <col min="1228" max="1229" width="8.140625" style="4" customWidth="1"/>
    <col min="1230" max="1230" width="7.7109375" style="4" customWidth="1"/>
    <col min="1231" max="1273" width="0" style="4" hidden="1" customWidth="1"/>
    <col min="1274" max="1274" width="14.85546875" style="4" bestFit="1" customWidth="1"/>
    <col min="1275" max="1275" width="12.5703125" style="4" bestFit="1" customWidth="1"/>
    <col min="1276" max="1471" width="9.140625" style="4"/>
    <col min="1472" max="1475" width="0" style="4" hidden="1" customWidth="1"/>
    <col min="1476" max="1476" width="6.5703125" style="4" customWidth="1"/>
    <col min="1477" max="1477" width="5.42578125" style="4" customWidth="1"/>
    <col min="1478" max="1478" width="12.5703125" style="4" customWidth="1"/>
    <col min="1479" max="1479" width="61.85546875" style="4" customWidth="1"/>
    <col min="1480" max="1480" width="32.5703125" style="4" customWidth="1"/>
    <col min="1481" max="1481" width="23.5703125" style="4" customWidth="1"/>
    <col min="1482" max="1482" width="35.28515625" style="4" customWidth="1"/>
    <col min="1483" max="1483" width="8.5703125" style="4" customWidth="1"/>
    <col min="1484" max="1485" width="8.140625" style="4" customWidth="1"/>
    <col min="1486" max="1486" width="7.7109375" style="4" customWidth="1"/>
    <col min="1487" max="1529" width="0" style="4" hidden="1" customWidth="1"/>
    <col min="1530" max="1530" width="14.85546875" style="4" bestFit="1" customWidth="1"/>
    <col min="1531" max="1531" width="12.5703125" style="4" bestFit="1" customWidth="1"/>
    <col min="1532" max="1727" width="9.140625" style="4"/>
    <col min="1728" max="1731" width="0" style="4" hidden="1" customWidth="1"/>
    <col min="1732" max="1732" width="6.5703125" style="4" customWidth="1"/>
    <col min="1733" max="1733" width="5.42578125" style="4" customWidth="1"/>
    <col min="1734" max="1734" width="12.5703125" style="4" customWidth="1"/>
    <col min="1735" max="1735" width="61.85546875" style="4" customWidth="1"/>
    <col min="1736" max="1736" width="32.5703125" style="4" customWidth="1"/>
    <col min="1737" max="1737" width="23.5703125" style="4" customWidth="1"/>
    <col min="1738" max="1738" width="35.28515625" style="4" customWidth="1"/>
    <col min="1739" max="1739" width="8.5703125" style="4" customWidth="1"/>
    <col min="1740" max="1741" width="8.140625" style="4" customWidth="1"/>
    <col min="1742" max="1742" width="7.7109375" style="4" customWidth="1"/>
    <col min="1743" max="1785" width="0" style="4" hidden="1" customWidth="1"/>
    <col min="1786" max="1786" width="14.85546875" style="4" bestFit="1" customWidth="1"/>
    <col min="1787" max="1787" width="12.5703125" style="4" bestFit="1" customWidth="1"/>
    <col min="1788" max="1983" width="9.140625" style="4"/>
    <col min="1984" max="1987" width="0" style="4" hidden="1" customWidth="1"/>
    <col min="1988" max="1988" width="6.5703125" style="4" customWidth="1"/>
    <col min="1989" max="1989" width="5.42578125" style="4" customWidth="1"/>
    <col min="1990" max="1990" width="12.5703125" style="4" customWidth="1"/>
    <col min="1991" max="1991" width="61.85546875" style="4" customWidth="1"/>
    <col min="1992" max="1992" width="32.5703125" style="4" customWidth="1"/>
    <col min="1993" max="1993" width="23.5703125" style="4" customWidth="1"/>
    <col min="1994" max="1994" width="35.28515625" style="4" customWidth="1"/>
    <col min="1995" max="1995" width="8.5703125" style="4" customWidth="1"/>
    <col min="1996" max="1997" width="8.140625" style="4" customWidth="1"/>
    <col min="1998" max="1998" width="7.7109375" style="4" customWidth="1"/>
    <col min="1999" max="2041" width="0" style="4" hidden="1" customWidth="1"/>
    <col min="2042" max="2042" width="14.85546875" style="4" bestFit="1" customWidth="1"/>
    <col min="2043" max="2043" width="12.5703125" style="4" bestFit="1" customWidth="1"/>
    <col min="2044" max="2239" width="9.140625" style="4"/>
    <col min="2240" max="2243" width="0" style="4" hidden="1" customWidth="1"/>
    <col min="2244" max="2244" width="6.5703125" style="4" customWidth="1"/>
    <col min="2245" max="2245" width="5.42578125" style="4" customWidth="1"/>
    <col min="2246" max="2246" width="12.5703125" style="4" customWidth="1"/>
    <col min="2247" max="2247" width="61.85546875" style="4" customWidth="1"/>
    <col min="2248" max="2248" width="32.5703125" style="4" customWidth="1"/>
    <col min="2249" max="2249" width="23.5703125" style="4" customWidth="1"/>
    <col min="2250" max="2250" width="35.28515625" style="4" customWidth="1"/>
    <col min="2251" max="2251" width="8.5703125" style="4" customWidth="1"/>
    <col min="2252" max="2253" width="8.140625" style="4" customWidth="1"/>
    <col min="2254" max="2254" width="7.7109375" style="4" customWidth="1"/>
    <col min="2255" max="2297" width="0" style="4" hidden="1" customWidth="1"/>
    <col min="2298" max="2298" width="14.85546875" style="4" bestFit="1" customWidth="1"/>
    <col min="2299" max="2299" width="12.5703125" style="4" bestFit="1" customWidth="1"/>
    <col min="2300" max="2495" width="9.140625" style="4"/>
    <col min="2496" max="2499" width="0" style="4" hidden="1" customWidth="1"/>
    <col min="2500" max="2500" width="6.5703125" style="4" customWidth="1"/>
    <col min="2501" max="2501" width="5.42578125" style="4" customWidth="1"/>
    <col min="2502" max="2502" width="12.5703125" style="4" customWidth="1"/>
    <col min="2503" max="2503" width="61.85546875" style="4" customWidth="1"/>
    <col min="2504" max="2504" width="32.5703125" style="4" customWidth="1"/>
    <col min="2505" max="2505" width="23.5703125" style="4" customWidth="1"/>
    <col min="2506" max="2506" width="35.28515625" style="4" customWidth="1"/>
    <col min="2507" max="2507" width="8.5703125" style="4" customWidth="1"/>
    <col min="2508" max="2509" width="8.140625" style="4" customWidth="1"/>
    <col min="2510" max="2510" width="7.7109375" style="4" customWidth="1"/>
    <col min="2511" max="2553" width="0" style="4" hidden="1" customWidth="1"/>
    <col min="2554" max="2554" width="14.85546875" style="4" bestFit="1" customWidth="1"/>
    <col min="2555" max="2555" width="12.5703125" style="4" bestFit="1" customWidth="1"/>
    <col min="2556" max="2751" width="9.140625" style="4"/>
    <col min="2752" max="2755" width="0" style="4" hidden="1" customWidth="1"/>
    <col min="2756" max="2756" width="6.5703125" style="4" customWidth="1"/>
    <col min="2757" max="2757" width="5.42578125" style="4" customWidth="1"/>
    <col min="2758" max="2758" width="12.5703125" style="4" customWidth="1"/>
    <col min="2759" max="2759" width="61.85546875" style="4" customWidth="1"/>
    <col min="2760" max="2760" width="32.5703125" style="4" customWidth="1"/>
    <col min="2761" max="2761" width="23.5703125" style="4" customWidth="1"/>
    <col min="2762" max="2762" width="35.28515625" style="4" customWidth="1"/>
    <col min="2763" max="2763" width="8.5703125" style="4" customWidth="1"/>
    <col min="2764" max="2765" width="8.140625" style="4" customWidth="1"/>
    <col min="2766" max="2766" width="7.7109375" style="4" customWidth="1"/>
    <col min="2767" max="2809" width="0" style="4" hidden="1" customWidth="1"/>
    <col min="2810" max="2810" width="14.85546875" style="4" bestFit="1" customWidth="1"/>
    <col min="2811" max="2811" width="12.5703125" style="4" bestFit="1" customWidth="1"/>
    <col min="2812" max="3007" width="9.140625" style="4"/>
    <col min="3008" max="3011" width="0" style="4" hidden="1" customWidth="1"/>
    <col min="3012" max="3012" width="6.5703125" style="4" customWidth="1"/>
    <col min="3013" max="3013" width="5.42578125" style="4" customWidth="1"/>
    <col min="3014" max="3014" width="12.5703125" style="4" customWidth="1"/>
    <col min="3015" max="3015" width="61.85546875" style="4" customWidth="1"/>
    <col min="3016" max="3016" width="32.5703125" style="4" customWidth="1"/>
    <col min="3017" max="3017" width="23.5703125" style="4" customWidth="1"/>
    <col min="3018" max="3018" width="35.28515625" style="4" customWidth="1"/>
    <col min="3019" max="3019" width="8.5703125" style="4" customWidth="1"/>
    <col min="3020" max="3021" width="8.140625" style="4" customWidth="1"/>
    <col min="3022" max="3022" width="7.7109375" style="4" customWidth="1"/>
    <col min="3023" max="3065" width="0" style="4" hidden="1" customWidth="1"/>
    <col min="3066" max="3066" width="14.85546875" style="4" bestFit="1" customWidth="1"/>
    <col min="3067" max="3067" width="12.5703125" style="4" bestFit="1" customWidth="1"/>
    <col min="3068" max="3263" width="9.140625" style="4"/>
    <col min="3264" max="3267" width="0" style="4" hidden="1" customWidth="1"/>
    <col min="3268" max="3268" width="6.5703125" style="4" customWidth="1"/>
    <col min="3269" max="3269" width="5.42578125" style="4" customWidth="1"/>
    <col min="3270" max="3270" width="12.5703125" style="4" customWidth="1"/>
    <col min="3271" max="3271" width="61.85546875" style="4" customWidth="1"/>
    <col min="3272" max="3272" width="32.5703125" style="4" customWidth="1"/>
    <col min="3273" max="3273" width="23.5703125" style="4" customWidth="1"/>
    <col min="3274" max="3274" width="35.28515625" style="4" customWidth="1"/>
    <col min="3275" max="3275" width="8.5703125" style="4" customWidth="1"/>
    <col min="3276" max="3277" width="8.140625" style="4" customWidth="1"/>
    <col min="3278" max="3278" width="7.7109375" style="4" customWidth="1"/>
    <col min="3279" max="3321" width="0" style="4" hidden="1" customWidth="1"/>
    <col min="3322" max="3322" width="14.85546875" style="4" bestFit="1" customWidth="1"/>
    <col min="3323" max="3323" width="12.5703125" style="4" bestFit="1" customWidth="1"/>
    <col min="3324" max="3519" width="9.140625" style="4"/>
    <col min="3520" max="3523" width="0" style="4" hidden="1" customWidth="1"/>
    <col min="3524" max="3524" width="6.5703125" style="4" customWidth="1"/>
    <col min="3525" max="3525" width="5.42578125" style="4" customWidth="1"/>
    <col min="3526" max="3526" width="12.5703125" style="4" customWidth="1"/>
    <col min="3527" max="3527" width="61.85546875" style="4" customWidth="1"/>
    <col min="3528" max="3528" width="32.5703125" style="4" customWidth="1"/>
    <col min="3529" max="3529" width="23.5703125" style="4" customWidth="1"/>
    <col min="3530" max="3530" width="35.28515625" style="4" customWidth="1"/>
    <col min="3531" max="3531" width="8.5703125" style="4" customWidth="1"/>
    <col min="3532" max="3533" width="8.140625" style="4" customWidth="1"/>
    <col min="3534" max="3534" width="7.7109375" style="4" customWidth="1"/>
    <col min="3535" max="3577" width="0" style="4" hidden="1" customWidth="1"/>
    <col min="3578" max="3578" width="14.85546875" style="4" bestFit="1" customWidth="1"/>
    <col min="3579" max="3579" width="12.5703125" style="4" bestFit="1" customWidth="1"/>
    <col min="3580" max="3775" width="9.140625" style="4"/>
    <col min="3776" max="3779" width="0" style="4" hidden="1" customWidth="1"/>
    <col min="3780" max="3780" width="6.5703125" style="4" customWidth="1"/>
    <col min="3781" max="3781" width="5.42578125" style="4" customWidth="1"/>
    <col min="3782" max="3782" width="12.5703125" style="4" customWidth="1"/>
    <col min="3783" max="3783" width="61.85546875" style="4" customWidth="1"/>
    <col min="3784" max="3784" width="32.5703125" style="4" customWidth="1"/>
    <col min="3785" max="3785" width="23.5703125" style="4" customWidth="1"/>
    <col min="3786" max="3786" width="35.28515625" style="4" customWidth="1"/>
    <col min="3787" max="3787" width="8.5703125" style="4" customWidth="1"/>
    <col min="3788" max="3789" width="8.140625" style="4" customWidth="1"/>
    <col min="3790" max="3790" width="7.7109375" style="4" customWidth="1"/>
    <col min="3791" max="3833" width="0" style="4" hidden="1" customWidth="1"/>
    <col min="3834" max="3834" width="14.85546875" style="4" bestFit="1" customWidth="1"/>
    <col min="3835" max="3835" width="12.5703125" style="4" bestFit="1" customWidth="1"/>
    <col min="3836" max="4031" width="9.140625" style="4"/>
    <col min="4032" max="4035" width="0" style="4" hidden="1" customWidth="1"/>
    <col min="4036" max="4036" width="6.5703125" style="4" customWidth="1"/>
    <col min="4037" max="4037" width="5.42578125" style="4" customWidth="1"/>
    <col min="4038" max="4038" width="12.5703125" style="4" customWidth="1"/>
    <col min="4039" max="4039" width="61.85546875" style="4" customWidth="1"/>
    <col min="4040" max="4040" width="32.5703125" style="4" customWidth="1"/>
    <col min="4041" max="4041" width="23.5703125" style="4" customWidth="1"/>
    <col min="4042" max="4042" width="35.28515625" style="4" customWidth="1"/>
    <col min="4043" max="4043" width="8.5703125" style="4" customWidth="1"/>
    <col min="4044" max="4045" width="8.140625" style="4" customWidth="1"/>
    <col min="4046" max="4046" width="7.7109375" style="4" customWidth="1"/>
    <col min="4047" max="4089" width="0" style="4" hidden="1" customWidth="1"/>
    <col min="4090" max="4090" width="14.85546875" style="4" bestFit="1" customWidth="1"/>
    <col min="4091" max="4091" width="12.5703125" style="4" bestFit="1" customWidth="1"/>
    <col min="4092" max="4287" width="9.140625" style="4"/>
    <col min="4288" max="4291" width="0" style="4" hidden="1" customWidth="1"/>
    <col min="4292" max="4292" width="6.5703125" style="4" customWidth="1"/>
    <col min="4293" max="4293" width="5.42578125" style="4" customWidth="1"/>
    <col min="4294" max="4294" width="12.5703125" style="4" customWidth="1"/>
    <col min="4295" max="4295" width="61.85546875" style="4" customWidth="1"/>
    <col min="4296" max="4296" width="32.5703125" style="4" customWidth="1"/>
    <col min="4297" max="4297" width="23.5703125" style="4" customWidth="1"/>
    <col min="4298" max="4298" width="35.28515625" style="4" customWidth="1"/>
    <col min="4299" max="4299" width="8.5703125" style="4" customWidth="1"/>
    <col min="4300" max="4301" width="8.140625" style="4" customWidth="1"/>
    <col min="4302" max="4302" width="7.7109375" style="4" customWidth="1"/>
    <col min="4303" max="4345" width="0" style="4" hidden="1" customWidth="1"/>
    <col min="4346" max="4346" width="14.85546875" style="4" bestFit="1" customWidth="1"/>
    <col min="4347" max="4347" width="12.5703125" style="4" bestFit="1" customWidth="1"/>
    <col min="4348" max="4543" width="9.140625" style="4"/>
    <col min="4544" max="4547" width="0" style="4" hidden="1" customWidth="1"/>
    <col min="4548" max="4548" width="6.5703125" style="4" customWidth="1"/>
    <col min="4549" max="4549" width="5.42578125" style="4" customWidth="1"/>
    <col min="4550" max="4550" width="12.5703125" style="4" customWidth="1"/>
    <col min="4551" max="4551" width="61.85546875" style="4" customWidth="1"/>
    <col min="4552" max="4552" width="32.5703125" style="4" customWidth="1"/>
    <col min="4553" max="4553" width="23.5703125" style="4" customWidth="1"/>
    <col min="4554" max="4554" width="35.28515625" style="4" customWidth="1"/>
    <col min="4555" max="4555" width="8.5703125" style="4" customWidth="1"/>
    <col min="4556" max="4557" width="8.140625" style="4" customWidth="1"/>
    <col min="4558" max="4558" width="7.7109375" style="4" customWidth="1"/>
    <col min="4559" max="4601" width="0" style="4" hidden="1" customWidth="1"/>
    <col min="4602" max="4602" width="14.85546875" style="4" bestFit="1" customWidth="1"/>
    <col min="4603" max="4603" width="12.5703125" style="4" bestFit="1" customWidth="1"/>
    <col min="4604" max="4799" width="9.140625" style="4"/>
    <col min="4800" max="4803" width="0" style="4" hidden="1" customWidth="1"/>
    <col min="4804" max="4804" width="6.5703125" style="4" customWidth="1"/>
    <col min="4805" max="4805" width="5.42578125" style="4" customWidth="1"/>
    <col min="4806" max="4806" width="12.5703125" style="4" customWidth="1"/>
    <col min="4807" max="4807" width="61.85546875" style="4" customWidth="1"/>
    <col min="4808" max="4808" width="32.5703125" style="4" customWidth="1"/>
    <col min="4809" max="4809" width="23.5703125" style="4" customWidth="1"/>
    <col min="4810" max="4810" width="35.28515625" style="4" customWidth="1"/>
    <col min="4811" max="4811" width="8.5703125" style="4" customWidth="1"/>
    <col min="4812" max="4813" width="8.140625" style="4" customWidth="1"/>
    <col min="4814" max="4814" width="7.7109375" style="4" customWidth="1"/>
    <col min="4815" max="4857" width="0" style="4" hidden="1" customWidth="1"/>
    <col min="4858" max="4858" width="14.85546875" style="4" bestFit="1" customWidth="1"/>
    <col min="4859" max="4859" width="12.5703125" style="4" bestFit="1" customWidth="1"/>
    <col min="4860" max="5055" width="9.140625" style="4"/>
    <col min="5056" max="5059" width="0" style="4" hidden="1" customWidth="1"/>
    <col min="5060" max="5060" width="6.5703125" style="4" customWidth="1"/>
    <col min="5061" max="5061" width="5.42578125" style="4" customWidth="1"/>
    <col min="5062" max="5062" width="12.5703125" style="4" customWidth="1"/>
    <col min="5063" max="5063" width="61.85546875" style="4" customWidth="1"/>
    <col min="5064" max="5064" width="32.5703125" style="4" customWidth="1"/>
    <col min="5065" max="5065" width="23.5703125" style="4" customWidth="1"/>
    <col min="5066" max="5066" width="35.28515625" style="4" customWidth="1"/>
    <col min="5067" max="5067" width="8.5703125" style="4" customWidth="1"/>
    <col min="5068" max="5069" width="8.140625" style="4" customWidth="1"/>
    <col min="5070" max="5070" width="7.7109375" style="4" customWidth="1"/>
    <col min="5071" max="5113" width="0" style="4" hidden="1" customWidth="1"/>
    <col min="5114" max="5114" width="14.85546875" style="4" bestFit="1" customWidth="1"/>
    <col min="5115" max="5115" width="12.5703125" style="4" bestFit="1" customWidth="1"/>
    <col min="5116" max="5311" width="9.140625" style="4"/>
    <col min="5312" max="5315" width="0" style="4" hidden="1" customWidth="1"/>
    <col min="5316" max="5316" width="6.5703125" style="4" customWidth="1"/>
    <col min="5317" max="5317" width="5.42578125" style="4" customWidth="1"/>
    <col min="5318" max="5318" width="12.5703125" style="4" customWidth="1"/>
    <col min="5319" max="5319" width="61.85546875" style="4" customWidth="1"/>
    <col min="5320" max="5320" width="32.5703125" style="4" customWidth="1"/>
    <col min="5321" max="5321" width="23.5703125" style="4" customWidth="1"/>
    <col min="5322" max="5322" width="35.28515625" style="4" customWidth="1"/>
    <col min="5323" max="5323" width="8.5703125" style="4" customWidth="1"/>
    <col min="5324" max="5325" width="8.140625" style="4" customWidth="1"/>
    <col min="5326" max="5326" width="7.7109375" style="4" customWidth="1"/>
    <col min="5327" max="5369" width="0" style="4" hidden="1" customWidth="1"/>
    <col min="5370" max="5370" width="14.85546875" style="4" bestFit="1" customWidth="1"/>
    <col min="5371" max="5371" width="12.5703125" style="4" bestFit="1" customWidth="1"/>
    <col min="5372" max="5567" width="9.140625" style="4"/>
    <col min="5568" max="5571" width="0" style="4" hidden="1" customWidth="1"/>
    <col min="5572" max="5572" width="6.5703125" style="4" customWidth="1"/>
    <col min="5573" max="5573" width="5.42578125" style="4" customWidth="1"/>
    <col min="5574" max="5574" width="12.5703125" style="4" customWidth="1"/>
    <col min="5575" max="5575" width="61.85546875" style="4" customWidth="1"/>
    <col min="5576" max="5576" width="32.5703125" style="4" customWidth="1"/>
    <col min="5577" max="5577" width="23.5703125" style="4" customWidth="1"/>
    <col min="5578" max="5578" width="35.28515625" style="4" customWidth="1"/>
    <col min="5579" max="5579" width="8.5703125" style="4" customWidth="1"/>
    <col min="5580" max="5581" width="8.140625" style="4" customWidth="1"/>
    <col min="5582" max="5582" width="7.7109375" style="4" customWidth="1"/>
    <col min="5583" max="5625" width="0" style="4" hidden="1" customWidth="1"/>
    <col min="5626" max="5626" width="14.85546875" style="4" bestFit="1" customWidth="1"/>
    <col min="5627" max="5627" width="12.5703125" style="4" bestFit="1" customWidth="1"/>
    <col min="5628" max="5823" width="9.140625" style="4"/>
    <col min="5824" max="5827" width="0" style="4" hidden="1" customWidth="1"/>
    <col min="5828" max="5828" width="6.5703125" style="4" customWidth="1"/>
    <col min="5829" max="5829" width="5.42578125" style="4" customWidth="1"/>
    <col min="5830" max="5830" width="12.5703125" style="4" customWidth="1"/>
    <col min="5831" max="5831" width="61.85546875" style="4" customWidth="1"/>
    <col min="5832" max="5832" width="32.5703125" style="4" customWidth="1"/>
    <col min="5833" max="5833" width="23.5703125" style="4" customWidth="1"/>
    <col min="5834" max="5834" width="35.28515625" style="4" customWidth="1"/>
    <col min="5835" max="5835" width="8.5703125" style="4" customWidth="1"/>
    <col min="5836" max="5837" width="8.140625" style="4" customWidth="1"/>
    <col min="5838" max="5838" width="7.7109375" style="4" customWidth="1"/>
    <col min="5839" max="5881" width="0" style="4" hidden="1" customWidth="1"/>
    <col min="5882" max="5882" width="14.85546875" style="4" bestFit="1" customWidth="1"/>
    <col min="5883" max="5883" width="12.5703125" style="4" bestFit="1" customWidth="1"/>
    <col min="5884" max="6079" width="9.140625" style="4"/>
    <col min="6080" max="6083" width="0" style="4" hidden="1" customWidth="1"/>
    <col min="6084" max="6084" width="6.5703125" style="4" customWidth="1"/>
    <col min="6085" max="6085" width="5.42578125" style="4" customWidth="1"/>
    <col min="6086" max="6086" width="12.5703125" style="4" customWidth="1"/>
    <col min="6087" max="6087" width="61.85546875" style="4" customWidth="1"/>
    <col min="6088" max="6088" width="32.5703125" style="4" customWidth="1"/>
    <col min="6089" max="6089" width="23.5703125" style="4" customWidth="1"/>
    <col min="6090" max="6090" width="35.28515625" style="4" customWidth="1"/>
    <col min="6091" max="6091" width="8.5703125" style="4" customWidth="1"/>
    <col min="6092" max="6093" width="8.140625" style="4" customWidth="1"/>
    <col min="6094" max="6094" width="7.7109375" style="4" customWidth="1"/>
    <col min="6095" max="6137" width="0" style="4" hidden="1" customWidth="1"/>
    <col min="6138" max="6138" width="14.85546875" style="4" bestFit="1" customWidth="1"/>
    <col min="6139" max="6139" width="12.5703125" style="4" bestFit="1" customWidth="1"/>
    <col min="6140" max="6335" width="9.140625" style="4"/>
    <col min="6336" max="6339" width="0" style="4" hidden="1" customWidth="1"/>
    <col min="6340" max="6340" width="6.5703125" style="4" customWidth="1"/>
    <col min="6341" max="6341" width="5.42578125" style="4" customWidth="1"/>
    <col min="6342" max="6342" width="12.5703125" style="4" customWidth="1"/>
    <col min="6343" max="6343" width="61.85546875" style="4" customWidth="1"/>
    <col min="6344" max="6344" width="32.5703125" style="4" customWidth="1"/>
    <col min="6345" max="6345" width="23.5703125" style="4" customWidth="1"/>
    <col min="6346" max="6346" width="35.28515625" style="4" customWidth="1"/>
    <col min="6347" max="6347" width="8.5703125" style="4" customWidth="1"/>
    <col min="6348" max="6349" width="8.140625" style="4" customWidth="1"/>
    <col min="6350" max="6350" width="7.7109375" style="4" customWidth="1"/>
    <col min="6351" max="6393" width="0" style="4" hidden="1" customWidth="1"/>
    <col min="6394" max="6394" width="14.85546875" style="4" bestFit="1" customWidth="1"/>
    <col min="6395" max="6395" width="12.5703125" style="4" bestFit="1" customWidth="1"/>
    <col min="6396" max="6591" width="9.140625" style="4"/>
    <col min="6592" max="6595" width="0" style="4" hidden="1" customWidth="1"/>
    <col min="6596" max="6596" width="6.5703125" style="4" customWidth="1"/>
    <col min="6597" max="6597" width="5.42578125" style="4" customWidth="1"/>
    <col min="6598" max="6598" width="12.5703125" style="4" customWidth="1"/>
    <col min="6599" max="6599" width="61.85546875" style="4" customWidth="1"/>
    <col min="6600" max="6600" width="32.5703125" style="4" customWidth="1"/>
    <col min="6601" max="6601" width="23.5703125" style="4" customWidth="1"/>
    <col min="6602" max="6602" width="35.28515625" style="4" customWidth="1"/>
    <col min="6603" max="6603" width="8.5703125" style="4" customWidth="1"/>
    <col min="6604" max="6605" width="8.140625" style="4" customWidth="1"/>
    <col min="6606" max="6606" width="7.7109375" style="4" customWidth="1"/>
    <col min="6607" max="6649" width="0" style="4" hidden="1" customWidth="1"/>
    <col min="6650" max="6650" width="14.85546875" style="4" bestFit="1" customWidth="1"/>
    <col min="6651" max="6651" width="12.5703125" style="4" bestFit="1" customWidth="1"/>
    <col min="6652" max="6847" width="9.140625" style="4"/>
    <col min="6848" max="6851" width="0" style="4" hidden="1" customWidth="1"/>
    <col min="6852" max="6852" width="6.5703125" style="4" customWidth="1"/>
    <col min="6853" max="6853" width="5.42578125" style="4" customWidth="1"/>
    <col min="6854" max="6854" width="12.5703125" style="4" customWidth="1"/>
    <col min="6855" max="6855" width="61.85546875" style="4" customWidth="1"/>
    <col min="6856" max="6856" width="32.5703125" style="4" customWidth="1"/>
    <col min="6857" max="6857" width="23.5703125" style="4" customWidth="1"/>
    <col min="6858" max="6858" width="35.28515625" style="4" customWidth="1"/>
    <col min="6859" max="6859" width="8.5703125" style="4" customWidth="1"/>
    <col min="6860" max="6861" width="8.140625" style="4" customWidth="1"/>
    <col min="6862" max="6862" width="7.7109375" style="4" customWidth="1"/>
    <col min="6863" max="6905" width="0" style="4" hidden="1" customWidth="1"/>
    <col min="6906" max="6906" width="14.85546875" style="4" bestFit="1" customWidth="1"/>
    <col min="6907" max="6907" width="12.5703125" style="4" bestFit="1" customWidth="1"/>
    <col min="6908" max="7103" width="9.140625" style="4"/>
    <col min="7104" max="7107" width="0" style="4" hidden="1" customWidth="1"/>
    <col min="7108" max="7108" width="6.5703125" style="4" customWidth="1"/>
    <col min="7109" max="7109" width="5.42578125" style="4" customWidth="1"/>
    <col min="7110" max="7110" width="12.5703125" style="4" customWidth="1"/>
    <col min="7111" max="7111" width="61.85546875" style="4" customWidth="1"/>
    <col min="7112" max="7112" width="32.5703125" style="4" customWidth="1"/>
    <col min="7113" max="7113" width="23.5703125" style="4" customWidth="1"/>
    <col min="7114" max="7114" width="35.28515625" style="4" customWidth="1"/>
    <col min="7115" max="7115" width="8.5703125" style="4" customWidth="1"/>
    <col min="7116" max="7117" width="8.140625" style="4" customWidth="1"/>
    <col min="7118" max="7118" width="7.7109375" style="4" customWidth="1"/>
    <col min="7119" max="7161" width="0" style="4" hidden="1" customWidth="1"/>
    <col min="7162" max="7162" width="14.85546875" style="4" bestFit="1" customWidth="1"/>
    <col min="7163" max="7163" width="12.5703125" style="4" bestFit="1" customWidth="1"/>
    <col min="7164" max="7359" width="9.140625" style="4"/>
    <col min="7360" max="7363" width="0" style="4" hidden="1" customWidth="1"/>
    <col min="7364" max="7364" width="6.5703125" style="4" customWidth="1"/>
    <col min="7365" max="7365" width="5.42578125" style="4" customWidth="1"/>
    <col min="7366" max="7366" width="12.5703125" style="4" customWidth="1"/>
    <col min="7367" max="7367" width="61.85546875" style="4" customWidth="1"/>
    <col min="7368" max="7368" width="32.5703125" style="4" customWidth="1"/>
    <col min="7369" max="7369" width="23.5703125" style="4" customWidth="1"/>
    <col min="7370" max="7370" width="35.28515625" style="4" customWidth="1"/>
    <col min="7371" max="7371" width="8.5703125" style="4" customWidth="1"/>
    <col min="7372" max="7373" width="8.140625" style="4" customWidth="1"/>
    <col min="7374" max="7374" width="7.7109375" style="4" customWidth="1"/>
    <col min="7375" max="7417" width="0" style="4" hidden="1" customWidth="1"/>
    <col min="7418" max="7418" width="14.85546875" style="4" bestFit="1" customWidth="1"/>
    <col min="7419" max="7419" width="12.5703125" style="4" bestFit="1" customWidth="1"/>
    <col min="7420" max="7615" width="9.140625" style="4"/>
    <col min="7616" max="7619" width="0" style="4" hidden="1" customWidth="1"/>
    <col min="7620" max="7620" width="6.5703125" style="4" customWidth="1"/>
    <col min="7621" max="7621" width="5.42578125" style="4" customWidth="1"/>
    <col min="7622" max="7622" width="12.5703125" style="4" customWidth="1"/>
    <col min="7623" max="7623" width="61.85546875" style="4" customWidth="1"/>
    <col min="7624" max="7624" width="32.5703125" style="4" customWidth="1"/>
    <col min="7625" max="7625" width="23.5703125" style="4" customWidth="1"/>
    <col min="7626" max="7626" width="35.28515625" style="4" customWidth="1"/>
    <col min="7627" max="7627" width="8.5703125" style="4" customWidth="1"/>
    <col min="7628" max="7629" width="8.140625" style="4" customWidth="1"/>
    <col min="7630" max="7630" width="7.7109375" style="4" customWidth="1"/>
    <col min="7631" max="7673" width="0" style="4" hidden="1" customWidth="1"/>
    <col min="7674" max="7674" width="14.85546875" style="4" bestFit="1" customWidth="1"/>
    <col min="7675" max="7675" width="12.5703125" style="4" bestFit="1" customWidth="1"/>
    <col min="7676" max="7871" width="9.140625" style="4"/>
    <col min="7872" max="7875" width="0" style="4" hidden="1" customWidth="1"/>
    <col min="7876" max="7876" width="6.5703125" style="4" customWidth="1"/>
    <col min="7877" max="7877" width="5.42578125" style="4" customWidth="1"/>
    <col min="7878" max="7878" width="12.5703125" style="4" customWidth="1"/>
    <col min="7879" max="7879" width="61.85546875" style="4" customWidth="1"/>
    <col min="7880" max="7880" width="32.5703125" style="4" customWidth="1"/>
    <col min="7881" max="7881" width="23.5703125" style="4" customWidth="1"/>
    <col min="7882" max="7882" width="35.28515625" style="4" customWidth="1"/>
    <col min="7883" max="7883" width="8.5703125" style="4" customWidth="1"/>
    <col min="7884" max="7885" width="8.140625" style="4" customWidth="1"/>
    <col min="7886" max="7886" width="7.7109375" style="4" customWidth="1"/>
    <col min="7887" max="7929" width="0" style="4" hidden="1" customWidth="1"/>
    <col min="7930" max="7930" width="14.85546875" style="4" bestFit="1" customWidth="1"/>
    <col min="7931" max="7931" width="12.5703125" style="4" bestFit="1" customWidth="1"/>
    <col min="7932" max="8127" width="9.140625" style="4"/>
    <col min="8128" max="8131" width="0" style="4" hidden="1" customWidth="1"/>
    <col min="8132" max="8132" width="6.5703125" style="4" customWidth="1"/>
    <col min="8133" max="8133" width="5.42578125" style="4" customWidth="1"/>
    <col min="8134" max="8134" width="12.5703125" style="4" customWidth="1"/>
    <col min="8135" max="8135" width="61.85546875" style="4" customWidth="1"/>
    <col min="8136" max="8136" width="32.5703125" style="4" customWidth="1"/>
    <col min="8137" max="8137" width="23.5703125" style="4" customWidth="1"/>
    <col min="8138" max="8138" width="35.28515625" style="4" customWidth="1"/>
    <col min="8139" max="8139" width="8.5703125" style="4" customWidth="1"/>
    <col min="8140" max="8141" width="8.140625" style="4" customWidth="1"/>
    <col min="8142" max="8142" width="7.7109375" style="4" customWidth="1"/>
    <col min="8143" max="8185" width="0" style="4" hidden="1" customWidth="1"/>
    <col min="8186" max="8186" width="14.85546875" style="4" bestFit="1" customWidth="1"/>
    <col min="8187" max="8187" width="12.5703125" style="4" bestFit="1" customWidth="1"/>
    <col min="8188" max="8383" width="9.140625" style="4"/>
    <col min="8384" max="8387" width="0" style="4" hidden="1" customWidth="1"/>
    <col min="8388" max="8388" width="6.5703125" style="4" customWidth="1"/>
    <col min="8389" max="8389" width="5.42578125" style="4" customWidth="1"/>
    <col min="8390" max="8390" width="12.5703125" style="4" customWidth="1"/>
    <col min="8391" max="8391" width="61.85546875" style="4" customWidth="1"/>
    <col min="8392" max="8392" width="32.5703125" style="4" customWidth="1"/>
    <col min="8393" max="8393" width="23.5703125" style="4" customWidth="1"/>
    <col min="8394" max="8394" width="35.28515625" style="4" customWidth="1"/>
    <col min="8395" max="8395" width="8.5703125" style="4" customWidth="1"/>
    <col min="8396" max="8397" width="8.140625" style="4" customWidth="1"/>
    <col min="8398" max="8398" width="7.7109375" style="4" customWidth="1"/>
    <col min="8399" max="8441" width="0" style="4" hidden="1" customWidth="1"/>
    <col min="8442" max="8442" width="14.85546875" style="4" bestFit="1" customWidth="1"/>
    <col min="8443" max="8443" width="12.5703125" style="4" bestFit="1" customWidth="1"/>
    <col min="8444" max="8639" width="9.140625" style="4"/>
    <col min="8640" max="8643" width="0" style="4" hidden="1" customWidth="1"/>
    <col min="8644" max="8644" width="6.5703125" style="4" customWidth="1"/>
    <col min="8645" max="8645" width="5.42578125" style="4" customWidth="1"/>
    <col min="8646" max="8646" width="12.5703125" style="4" customWidth="1"/>
    <col min="8647" max="8647" width="61.85546875" style="4" customWidth="1"/>
    <col min="8648" max="8648" width="32.5703125" style="4" customWidth="1"/>
    <col min="8649" max="8649" width="23.5703125" style="4" customWidth="1"/>
    <col min="8650" max="8650" width="35.28515625" style="4" customWidth="1"/>
    <col min="8651" max="8651" width="8.5703125" style="4" customWidth="1"/>
    <col min="8652" max="8653" width="8.140625" style="4" customWidth="1"/>
    <col min="8654" max="8654" width="7.7109375" style="4" customWidth="1"/>
    <col min="8655" max="8697" width="0" style="4" hidden="1" customWidth="1"/>
    <col min="8698" max="8698" width="14.85546875" style="4" bestFit="1" customWidth="1"/>
    <col min="8699" max="8699" width="12.5703125" style="4" bestFit="1" customWidth="1"/>
    <col min="8700" max="8895" width="9.140625" style="4"/>
    <col min="8896" max="8899" width="0" style="4" hidden="1" customWidth="1"/>
    <col min="8900" max="8900" width="6.5703125" style="4" customWidth="1"/>
    <col min="8901" max="8901" width="5.42578125" style="4" customWidth="1"/>
    <col min="8902" max="8902" width="12.5703125" style="4" customWidth="1"/>
    <col min="8903" max="8903" width="61.85546875" style="4" customWidth="1"/>
    <col min="8904" max="8904" width="32.5703125" style="4" customWidth="1"/>
    <col min="8905" max="8905" width="23.5703125" style="4" customWidth="1"/>
    <col min="8906" max="8906" width="35.28515625" style="4" customWidth="1"/>
    <col min="8907" max="8907" width="8.5703125" style="4" customWidth="1"/>
    <col min="8908" max="8909" width="8.140625" style="4" customWidth="1"/>
    <col min="8910" max="8910" width="7.7109375" style="4" customWidth="1"/>
    <col min="8911" max="8953" width="0" style="4" hidden="1" customWidth="1"/>
    <col min="8954" max="8954" width="14.85546875" style="4" bestFit="1" customWidth="1"/>
    <col min="8955" max="8955" width="12.5703125" style="4" bestFit="1" customWidth="1"/>
    <col min="8956" max="9151" width="9.140625" style="4"/>
    <col min="9152" max="9155" width="0" style="4" hidden="1" customWidth="1"/>
    <col min="9156" max="9156" width="6.5703125" style="4" customWidth="1"/>
    <col min="9157" max="9157" width="5.42578125" style="4" customWidth="1"/>
    <col min="9158" max="9158" width="12.5703125" style="4" customWidth="1"/>
    <col min="9159" max="9159" width="61.85546875" style="4" customWidth="1"/>
    <col min="9160" max="9160" width="32.5703125" style="4" customWidth="1"/>
    <col min="9161" max="9161" width="23.5703125" style="4" customWidth="1"/>
    <col min="9162" max="9162" width="35.28515625" style="4" customWidth="1"/>
    <col min="9163" max="9163" width="8.5703125" style="4" customWidth="1"/>
    <col min="9164" max="9165" width="8.140625" style="4" customWidth="1"/>
    <col min="9166" max="9166" width="7.7109375" style="4" customWidth="1"/>
    <col min="9167" max="9209" width="0" style="4" hidden="1" customWidth="1"/>
    <col min="9210" max="9210" width="14.85546875" style="4" bestFit="1" customWidth="1"/>
    <col min="9211" max="9211" width="12.5703125" style="4" bestFit="1" customWidth="1"/>
    <col min="9212" max="9407" width="9.140625" style="4"/>
    <col min="9408" max="9411" width="0" style="4" hidden="1" customWidth="1"/>
    <col min="9412" max="9412" width="6.5703125" style="4" customWidth="1"/>
    <col min="9413" max="9413" width="5.42578125" style="4" customWidth="1"/>
    <col min="9414" max="9414" width="12.5703125" style="4" customWidth="1"/>
    <col min="9415" max="9415" width="61.85546875" style="4" customWidth="1"/>
    <col min="9416" max="9416" width="32.5703125" style="4" customWidth="1"/>
    <col min="9417" max="9417" width="23.5703125" style="4" customWidth="1"/>
    <col min="9418" max="9418" width="35.28515625" style="4" customWidth="1"/>
    <col min="9419" max="9419" width="8.5703125" style="4" customWidth="1"/>
    <col min="9420" max="9421" width="8.140625" style="4" customWidth="1"/>
    <col min="9422" max="9422" width="7.7109375" style="4" customWidth="1"/>
    <col min="9423" max="9465" width="0" style="4" hidden="1" customWidth="1"/>
    <col min="9466" max="9466" width="14.85546875" style="4" bestFit="1" customWidth="1"/>
    <col min="9467" max="9467" width="12.5703125" style="4" bestFit="1" customWidth="1"/>
    <col min="9468" max="9663" width="9.140625" style="4"/>
    <col min="9664" max="9667" width="0" style="4" hidden="1" customWidth="1"/>
    <col min="9668" max="9668" width="6.5703125" style="4" customWidth="1"/>
    <col min="9669" max="9669" width="5.42578125" style="4" customWidth="1"/>
    <col min="9670" max="9670" width="12.5703125" style="4" customWidth="1"/>
    <col min="9671" max="9671" width="61.85546875" style="4" customWidth="1"/>
    <col min="9672" max="9672" width="32.5703125" style="4" customWidth="1"/>
    <col min="9673" max="9673" width="23.5703125" style="4" customWidth="1"/>
    <col min="9674" max="9674" width="35.28515625" style="4" customWidth="1"/>
    <col min="9675" max="9675" width="8.5703125" style="4" customWidth="1"/>
    <col min="9676" max="9677" width="8.140625" style="4" customWidth="1"/>
    <col min="9678" max="9678" width="7.7109375" style="4" customWidth="1"/>
    <col min="9679" max="9721" width="0" style="4" hidden="1" customWidth="1"/>
    <col min="9722" max="9722" width="14.85546875" style="4" bestFit="1" customWidth="1"/>
    <col min="9723" max="9723" width="12.5703125" style="4" bestFit="1" customWidth="1"/>
    <col min="9724" max="9919" width="9.140625" style="4"/>
    <col min="9920" max="9923" width="0" style="4" hidden="1" customWidth="1"/>
    <col min="9924" max="9924" width="6.5703125" style="4" customWidth="1"/>
    <col min="9925" max="9925" width="5.42578125" style="4" customWidth="1"/>
    <col min="9926" max="9926" width="12.5703125" style="4" customWidth="1"/>
    <col min="9927" max="9927" width="61.85546875" style="4" customWidth="1"/>
    <col min="9928" max="9928" width="32.5703125" style="4" customWidth="1"/>
    <col min="9929" max="9929" width="23.5703125" style="4" customWidth="1"/>
    <col min="9930" max="9930" width="35.28515625" style="4" customWidth="1"/>
    <col min="9931" max="9931" width="8.5703125" style="4" customWidth="1"/>
    <col min="9932" max="9933" width="8.140625" style="4" customWidth="1"/>
    <col min="9934" max="9934" width="7.7109375" style="4" customWidth="1"/>
    <col min="9935" max="9977" width="0" style="4" hidden="1" customWidth="1"/>
    <col min="9978" max="9978" width="14.85546875" style="4" bestFit="1" customWidth="1"/>
    <col min="9979" max="9979" width="12.5703125" style="4" bestFit="1" customWidth="1"/>
    <col min="9980" max="10175" width="9.140625" style="4"/>
    <col min="10176" max="10179" width="0" style="4" hidden="1" customWidth="1"/>
    <col min="10180" max="10180" width="6.5703125" style="4" customWidth="1"/>
    <col min="10181" max="10181" width="5.42578125" style="4" customWidth="1"/>
    <col min="10182" max="10182" width="12.5703125" style="4" customWidth="1"/>
    <col min="10183" max="10183" width="61.85546875" style="4" customWidth="1"/>
    <col min="10184" max="10184" width="32.5703125" style="4" customWidth="1"/>
    <col min="10185" max="10185" width="23.5703125" style="4" customWidth="1"/>
    <col min="10186" max="10186" width="35.28515625" style="4" customWidth="1"/>
    <col min="10187" max="10187" width="8.5703125" style="4" customWidth="1"/>
    <col min="10188" max="10189" width="8.140625" style="4" customWidth="1"/>
    <col min="10190" max="10190" width="7.7109375" style="4" customWidth="1"/>
    <col min="10191" max="10233" width="0" style="4" hidden="1" customWidth="1"/>
    <col min="10234" max="10234" width="14.85546875" style="4" bestFit="1" customWidth="1"/>
    <col min="10235" max="10235" width="12.5703125" style="4" bestFit="1" customWidth="1"/>
    <col min="10236" max="10431" width="9.140625" style="4"/>
    <col min="10432" max="10435" width="0" style="4" hidden="1" customWidth="1"/>
    <col min="10436" max="10436" width="6.5703125" style="4" customWidth="1"/>
    <col min="10437" max="10437" width="5.42578125" style="4" customWidth="1"/>
    <col min="10438" max="10438" width="12.5703125" style="4" customWidth="1"/>
    <col min="10439" max="10439" width="61.85546875" style="4" customWidth="1"/>
    <col min="10440" max="10440" width="32.5703125" style="4" customWidth="1"/>
    <col min="10441" max="10441" width="23.5703125" style="4" customWidth="1"/>
    <col min="10442" max="10442" width="35.28515625" style="4" customWidth="1"/>
    <col min="10443" max="10443" width="8.5703125" style="4" customWidth="1"/>
    <col min="10444" max="10445" width="8.140625" style="4" customWidth="1"/>
    <col min="10446" max="10446" width="7.7109375" style="4" customWidth="1"/>
    <col min="10447" max="10489" width="0" style="4" hidden="1" customWidth="1"/>
    <col min="10490" max="10490" width="14.85546875" style="4" bestFit="1" customWidth="1"/>
    <col min="10491" max="10491" width="12.5703125" style="4" bestFit="1" customWidth="1"/>
    <col min="10492" max="10687" width="9.140625" style="4"/>
    <col min="10688" max="10691" width="0" style="4" hidden="1" customWidth="1"/>
    <col min="10692" max="10692" width="6.5703125" style="4" customWidth="1"/>
    <col min="10693" max="10693" width="5.42578125" style="4" customWidth="1"/>
    <col min="10694" max="10694" width="12.5703125" style="4" customWidth="1"/>
    <col min="10695" max="10695" width="61.85546875" style="4" customWidth="1"/>
    <col min="10696" max="10696" width="32.5703125" style="4" customWidth="1"/>
    <col min="10697" max="10697" width="23.5703125" style="4" customWidth="1"/>
    <col min="10698" max="10698" width="35.28515625" style="4" customWidth="1"/>
    <col min="10699" max="10699" width="8.5703125" style="4" customWidth="1"/>
    <col min="10700" max="10701" width="8.140625" style="4" customWidth="1"/>
    <col min="10702" max="10702" width="7.7109375" style="4" customWidth="1"/>
    <col min="10703" max="10745" width="0" style="4" hidden="1" customWidth="1"/>
    <col min="10746" max="10746" width="14.85546875" style="4" bestFit="1" customWidth="1"/>
    <col min="10747" max="10747" width="12.5703125" style="4" bestFit="1" customWidth="1"/>
    <col min="10748" max="10943" width="9.140625" style="4"/>
    <col min="10944" max="10947" width="0" style="4" hidden="1" customWidth="1"/>
    <col min="10948" max="10948" width="6.5703125" style="4" customWidth="1"/>
    <col min="10949" max="10949" width="5.42578125" style="4" customWidth="1"/>
    <col min="10950" max="10950" width="12.5703125" style="4" customWidth="1"/>
    <col min="10951" max="10951" width="61.85546875" style="4" customWidth="1"/>
    <col min="10952" max="10952" width="32.5703125" style="4" customWidth="1"/>
    <col min="10953" max="10953" width="23.5703125" style="4" customWidth="1"/>
    <col min="10954" max="10954" width="35.28515625" style="4" customWidth="1"/>
    <col min="10955" max="10955" width="8.5703125" style="4" customWidth="1"/>
    <col min="10956" max="10957" width="8.140625" style="4" customWidth="1"/>
    <col min="10958" max="10958" width="7.7109375" style="4" customWidth="1"/>
    <col min="10959" max="11001" width="0" style="4" hidden="1" customWidth="1"/>
    <col min="11002" max="11002" width="14.85546875" style="4" bestFit="1" customWidth="1"/>
    <col min="11003" max="11003" width="12.5703125" style="4" bestFit="1" customWidth="1"/>
    <col min="11004" max="11199" width="9.140625" style="4"/>
    <col min="11200" max="11203" width="0" style="4" hidden="1" customWidth="1"/>
    <col min="11204" max="11204" width="6.5703125" style="4" customWidth="1"/>
    <col min="11205" max="11205" width="5.42578125" style="4" customWidth="1"/>
    <col min="11206" max="11206" width="12.5703125" style="4" customWidth="1"/>
    <col min="11207" max="11207" width="61.85546875" style="4" customWidth="1"/>
    <col min="11208" max="11208" width="32.5703125" style="4" customWidth="1"/>
    <col min="11209" max="11209" width="23.5703125" style="4" customWidth="1"/>
    <col min="11210" max="11210" width="35.28515625" style="4" customWidth="1"/>
    <col min="11211" max="11211" width="8.5703125" style="4" customWidth="1"/>
    <col min="11212" max="11213" width="8.140625" style="4" customWidth="1"/>
    <col min="11214" max="11214" width="7.7109375" style="4" customWidth="1"/>
    <col min="11215" max="11257" width="0" style="4" hidden="1" customWidth="1"/>
    <col min="11258" max="11258" width="14.85546875" style="4" bestFit="1" customWidth="1"/>
    <col min="11259" max="11259" width="12.5703125" style="4" bestFit="1" customWidth="1"/>
    <col min="11260" max="11455" width="9.140625" style="4"/>
    <col min="11456" max="11459" width="0" style="4" hidden="1" customWidth="1"/>
    <col min="11460" max="11460" width="6.5703125" style="4" customWidth="1"/>
    <col min="11461" max="11461" width="5.42578125" style="4" customWidth="1"/>
    <col min="11462" max="11462" width="12.5703125" style="4" customWidth="1"/>
    <col min="11463" max="11463" width="61.85546875" style="4" customWidth="1"/>
    <col min="11464" max="11464" width="32.5703125" style="4" customWidth="1"/>
    <col min="11465" max="11465" width="23.5703125" style="4" customWidth="1"/>
    <col min="11466" max="11466" width="35.28515625" style="4" customWidth="1"/>
    <col min="11467" max="11467" width="8.5703125" style="4" customWidth="1"/>
    <col min="11468" max="11469" width="8.140625" style="4" customWidth="1"/>
    <col min="11470" max="11470" width="7.7109375" style="4" customWidth="1"/>
    <col min="11471" max="11513" width="0" style="4" hidden="1" customWidth="1"/>
    <col min="11514" max="11514" width="14.85546875" style="4" bestFit="1" customWidth="1"/>
    <col min="11515" max="11515" width="12.5703125" style="4" bestFit="1" customWidth="1"/>
    <col min="11516" max="11711" width="9.140625" style="4"/>
    <col min="11712" max="11715" width="0" style="4" hidden="1" customWidth="1"/>
    <col min="11716" max="11716" width="6.5703125" style="4" customWidth="1"/>
    <col min="11717" max="11717" width="5.42578125" style="4" customWidth="1"/>
    <col min="11718" max="11718" width="12.5703125" style="4" customWidth="1"/>
    <col min="11719" max="11719" width="61.85546875" style="4" customWidth="1"/>
    <col min="11720" max="11720" width="32.5703125" style="4" customWidth="1"/>
    <col min="11721" max="11721" width="23.5703125" style="4" customWidth="1"/>
    <col min="11722" max="11722" width="35.28515625" style="4" customWidth="1"/>
    <col min="11723" max="11723" width="8.5703125" style="4" customWidth="1"/>
    <col min="11724" max="11725" width="8.140625" style="4" customWidth="1"/>
    <col min="11726" max="11726" width="7.7109375" style="4" customWidth="1"/>
    <col min="11727" max="11769" width="0" style="4" hidden="1" customWidth="1"/>
    <col min="11770" max="11770" width="14.85546875" style="4" bestFit="1" customWidth="1"/>
    <col min="11771" max="11771" width="12.5703125" style="4" bestFit="1" customWidth="1"/>
    <col min="11772" max="11967" width="9.140625" style="4"/>
    <col min="11968" max="11971" width="0" style="4" hidden="1" customWidth="1"/>
    <col min="11972" max="11972" width="6.5703125" style="4" customWidth="1"/>
    <col min="11973" max="11973" width="5.42578125" style="4" customWidth="1"/>
    <col min="11974" max="11974" width="12.5703125" style="4" customWidth="1"/>
    <col min="11975" max="11975" width="61.85546875" style="4" customWidth="1"/>
    <col min="11976" max="11976" width="32.5703125" style="4" customWidth="1"/>
    <col min="11977" max="11977" width="23.5703125" style="4" customWidth="1"/>
    <col min="11978" max="11978" width="35.28515625" style="4" customWidth="1"/>
    <col min="11979" max="11979" width="8.5703125" style="4" customWidth="1"/>
    <col min="11980" max="11981" width="8.140625" style="4" customWidth="1"/>
    <col min="11982" max="11982" width="7.7109375" style="4" customWidth="1"/>
    <col min="11983" max="12025" width="0" style="4" hidden="1" customWidth="1"/>
    <col min="12026" max="12026" width="14.85546875" style="4" bestFit="1" customWidth="1"/>
    <col min="12027" max="12027" width="12.5703125" style="4" bestFit="1" customWidth="1"/>
    <col min="12028" max="12223" width="9.140625" style="4"/>
    <col min="12224" max="12227" width="0" style="4" hidden="1" customWidth="1"/>
    <col min="12228" max="12228" width="6.5703125" style="4" customWidth="1"/>
    <col min="12229" max="12229" width="5.42578125" style="4" customWidth="1"/>
    <col min="12230" max="12230" width="12.5703125" style="4" customWidth="1"/>
    <col min="12231" max="12231" width="61.85546875" style="4" customWidth="1"/>
    <col min="12232" max="12232" width="32.5703125" style="4" customWidth="1"/>
    <col min="12233" max="12233" width="23.5703125" style="4" customWidth="1"/>
    <col min="12234" max="12234" width="35.28515625" style="4" customWidth="1"/>
    <col min="12235" max="12235" width="8.5703125" style="4" customWidth="1"/>
    <col min="12236" max="12237" width="8.140625" style="4" customWidth="1"/>
    <col min="12238" max="12238" width="7.7109375" style="4" customWidth="1"/>
    <col min="12239" max="12281" width="0" style="4" hidden="1" customWidth="1"/>
    <col min="12282" max="12282" width="14.85546875" style="4" bestFit="1" customWidth="1"/>
    <col min="12283" max="12283" width="12.5703125" style="4" bestFit="1" customWidth="1"/>
    <col min="12284" max="12479" width="9.140625" style="4"/>
    <col min="12480" max="12483" width="0" style="4" hidden="1" customWidth="1"/>
    <col min="12484" max="12484" width="6.5703125" style="4" customWidth="1"/>
    <col min="12485" max="12485" width="5.42578125" style="4" customWidth="1"/>
    <col min="12486" max="12486" width="12.5703125" style="4" customWidth="1"/>
    <col min="12487" max="12487" width="61.85546875" style="4" customWidth="1"/>
    <col min="12488" max="12488" width="32.5703125" style="4" customWidth="1"/>
    <col min="12489" max="12489" width="23.5703125" style="4" customWidth="1"/>
    <col min="12490" max="12490" width="35.28515625" style="4" customWidth="1"/>
    <col min="12491" max="12491" width="8.5703125" style="4" customWidth="1"/>
    <col min="12492" max="12493" width="8.140625" style="4" customWidth="1"/>
    <col min="12494" max="12494" width="7.7109375" style="4" customWidth="1"/>
    <col min="12495" max="12537" width="0" style="4" hidden="1" customWidth="1"/>
    <col min="12538" max="12538" width="14.85546875" style="4" bestFit="1" customWidth="1"/>
    <col min="12539" max="12539" width="12.5703125" style="4" bestFit="1" customWidth="1"/>
    <col min="12540" max="12735" width="9.140625" style="4"/>
    <col min="12736" max="12739" width="0" style="4" hidden="1" customWidth="1"/>
    <col min="12740" max="12740" width="6.5703125" style="4" customWidth="1"/>
    <col min="12741" max="12741" width="5.42578125" style="4" customWidth="1"/>
    <col min="12742" max="12742" width="12.5703125" style="4" customWidth="1"/>
    <col min="12743" max="12743" width="61.85546875" style="4" customWidth="1"/>
    <col min="12744" max="12744" width="32.5703125" style="4" customWidth="1"/>
    <col min="12745" max="12745" width="23.5703125" style="4" customWidth="1"/>
    <col min="12746" max="12746" width="35.28515625" style="4" customWidth="1"/>
    <col min="12747" max="12747" width="8.5703125" style="4" customWidth="1"/>
    <col min="12748" max="12749" width="8.140625" style="4" customWidth="1"/>
    <col min="12750" max="12750" width="7.7109375" style="4" customWidth="1"/>
    <col min="12751" max="12793" width="0" style="4" hidden="1" customWidth="1"/>
    <col min="12794" max="12794" width="14.85546875" style="4" bestFit="1" customWidth="1"/>
    <col min="12795" max="12795" width="12.5703125" style="4" bestFit="1" customWidth="1"/>
    <col min="12796" max="12991" width="9.140625" style="4"/>
    <col min="12992" max="12995" width="0" style="4" hidden="1" customWidth="1"/>
    <col min="12996" max="12996" width="6.5703125" style="4" customWidth="1"/>
    <col min="12997" max="12997" width="5.42578125" style="4" customWidth="1"/>
    <col min="12998" max="12998" width="12.5703125" style="4" customWidth="1"/>
    <col min="12999" max="12999" width="61.85546875" style="4" customWidth="1"/>
    <col min="13000" max="13000" width="32.5703125" style="4" customWidth="1"/>
    <col min="13001" max="13001" width="23.5703125" style="4" customWidth="1"/>
    <col min="13002" max="13002" width="35.28515625" style="4" customWidth="1"/>
    <col min="13003" max="13003" width="8.5703125" style="4" customWidth="1"/>
    <col min="13004" max="13005" width="8.140625" style="4" customWidth="1"/>
    <col min="13006" max="13006" width="7.7109375" style="4" customWidth="1"/>
    <col min="13007" max="13049" width="0" style="4" hidden="1" customWidth="1"/>
    <col min="13050" max="13050" width="14.85546875" style="4" bestFit="1" customWidth="1"/>
    <col min="13051" max="13051" width="12.5703125" style="4" bestFit="1" customWidth="1"/>
    <col min="13052" max="13247" width="9.140625" style="4"/>
    <col min="13248" max="13251" width="0" style="4" hidden="1" customWidth="1"/>
    <col min="13252" max="13252" width="6.5703125" style="4" customWidth="1"/>
    <col min="13253" max="13253" width="5.42578125" style="4" customWidth="1"/>
    <col min="13254" max="13254" width="12.5703125" style="4" customWidth="1"/>
    <col min="13255" max="13255" width="61.85546875" style="4" customWidth="1"/>
    <col min="13256" max="13256" width="32.5703125" style="4" customWidth="1"/>
    <col min="13257" max="13257" width="23.5703125" style="4" customWidth="1"/>
    <col min="13258" max="13258" width="35.28515625" style="4" customWidth="1"/>
    <col min="13259" max="13259" width="8.5703125" style="4" customWidth="1"/>
    <col min="13260" max="13261" width="8.140625" style="4" customWidth="1"/>
    <col min="13262" max="13262" width="7.7109375" style="4" customWidth="1"/>
    <col min="13263" max="13305" width="0" style="4" hidden="1" customWidth="1"/>
    <col min="13306" max="13306" width="14.85546875" style="4" bestFit="1" customWidth="1"/>
    <col min="13307" max="13307" width="12.5703125" style="4" bestFit="1" customWidth="1"/>
    <col min="13308" max="13503" width="9.140625" style="4"/>
    <col min="13504" max="13507" width="0" style="4" hidden="1" customWidth="1"/>
    <col min="13508" max="13508" width="6.5703125" style="4" customWidth="1"/>
    <col min="13509" max="13509" width="5.42578125" style="4" customWidth="1"/>
    <col min="13510" max="13510" width="12.5703125" style="4" customWidth="1"/>
    <col min="13511" max="13511" width="61.85546875" style="4" customWidth="1"/>
    <col min="13512" max="13512" width="32.5703125" style="4" customWidth="1"/>
    <col min="13513" max="13513" width="23.5703125" style="4" customWidth="1"/>
    <col min="13514" max="13514" width="35.28515625" style="4" customWidth="1"/>
    <col min="13515" max="13515" width="8.5703125" style="4" customWidth="1"/>
    <col min="13516" max="13517" width="8.140625" style="4" customWidth="1"/>
    <col min="13518" max="13518" width="7.7109375" style="4" customWidth="1"/>
    <col min="13519" max="13561" width="0" style="4" hidden="1" customWidth="1"/>
    <col min="13562" max="13562" width="14.85546875" style="4" bestFit="1" customWidth="1"/>
    <col min="13563" max="13563" width="12.5703125" style="4" bestFit="1" customWidth="1"/>
    <col min="13564" max="13759" width="9.140625" style="4"/>
    <col min="13760" max="13763" width="0" style="4" hidden="1" customWidth="1"/>
    <col min="13764" max="13764" width="6.5703125" style="4" customWidth="1"/>
    <col min="13765" max="13765" width="5.42578125" style="4" customWidth="1"/>
    <col min="13766" max="13766" width="12.5703125" style="4" customWidth="1"/>
    <col min="13767" max="13767" width="61.85546875" style="4" customWidth="1"/>
    <col min="13768" max="13768" width="32.5703125" style="4" customWidth="1"/>
    <col min="13769" max="13769" width="23.5703125" style="4" customWidth="1"/>
    <col min="13770" max="13770" width="35.28515625" style="4" customWidth="1"/>
    <col min="13771" max="13771" width="8.5703125" style="4" customWidth="1"/>
    <col min="13772" max="13773" width="8.140625" style="4" customWidth="1"/>
    <col min="13774" max="13774" width="7.7109375" style="4" customWidth="1"/>
    <col min="13775" max="13817" width="0" style="4" hidden="1" customWidth="1"/>
    <col min="13818" max="13818" width="14.85546875" style="4" bestFit="1" customWidth="1"/>
    <col min="13819" max="13819" width="12.5703125" style="4" bestFit="1" customWidth="1"/>
    <col min="13820" max="14015" width="9.140625" style="4"/>
    <col min="14016" max="14019" width="0" style="4" hidden="1" customWidth="1"/>
    <col min="14020" max="14020" width="6.5703125" style="4" customWidth="1"/>
    <col min="14021" max="14021" width="5.42578125" style="4" customWidth="1"/>
    <col min="14022" max="14022" width="12.5703125" style="4" customWidth="1"/>
    <col min="14023" max="14023" width="61.85546875" style="4" customWidth="1"/>
    <col min="14024" max="14024" width="32.5703125" style="4" customWidth="1"/>
    <col min="14025" max="14025" width="23.5703125" style="4" customWidth="1"/>
    <col min="14026" max="14026" width="35.28515625" style="4" customWidth="1"/>
    <col min="14027" max="14027" width="8.5703125" style="4" customWidth="1"/>
    <col min="14028" max="14029" width="8.140625" style="4" customWidth="1"/>
    <col min="14030" max="14030" width="7.7109375" style="4" customWidth="1"/>
    <col min="14031" max="14073" width="0" style="4" hidden="1" customWidth="1"/>
    <col min="14074" max="14074" width="14.85546875" style="4" bestFit="1" customWidth="1"/>
    <col min="14075" max="14075" width="12.5703125" style="4" bestFit="1" customWidth="1"/>
    <col min="14076" max="14271" width="9.140625" style="4"/>
    <col min="14272" max="14275" width="0" style="4" hidden="1" customWidth="1"/>
    <col min="14276" max="14276" width="6.5703125" style="4" customWidth="1"/>
    <col min="14277" max="14277" width="5.42578125" style="4" customWidth="1"/>
    <col min="14278" max="14278" width="12.5703125" style="4" customWidth="1"/>
    <col min="14279" max="14279" width="61.85546875" style="4" customWidth="1"/>
    <col min="14280" max="14280" width="32.5703125" style="4" customWidth="1"/>
    <col min="14281" max="14281" width="23.5703125" style="4" customWidth="1"/>
    <col min="14282" max="14282" width="35.28515625" style="4" customWidth="1"/>
    <col min="14283" max="14283" width="8.5703125" style="4" customWidth="1"/>
    <col min="14284" max="14285" width="8.140625" style="4" customWidth="1"/>
    <col min="14286" max="14286" width="7.7109375" style="4" customWidth="1"/>
    <col min="14287" max="14329" width="0" style="4" hidden="1" customWidth="1"/>
    <col min="14330" max="14330" width="14.85546875" style="4" bestFit="1" customWidth="1"/>
    <col min="14331" max="14331" width="12.5703125" style="4" bestFit="1" customWidth="1"/>
    <col min="14332" max="14527" width="9.140625" style="4"/>
    <col min="14528" max="14531" width="0" style="4" hidden="1" customWidth="1"/>
    <col min="14532" max="14532" width="6.5703125" style="4" customWidth="1"/>
    <col min="14533" max="14533" width="5.42578125" style="4" customWidth="1"/>
    <col min="14534" max="14534" width="12.5703125" style="4" customWidth="1"/>
    <col min="14535" max="14535" width="61.85546875" style="4" customWidth="1"/>
    <col min="14536" max="14536" width="32.5703125" style="4" customWidth="1"/>
    <col min="14537" max="14537" width="23.5703125" style="4" customWidth="1"/>
    <col min="14538" max="14538" width="35.28515625" style="4" customWidth="1"/>
    <col min="14539" max="14539" width="8.5703125" style="4" customWidth="1"/>
    <col min="14540" max="14541" width="8.140625" style="4" customWidth="1"/>
    <col min="14542" max="14542" width="7.7109375" style="4" customWidth="1"/>
    <col min="14543" max="14585" width="0" style="4" hidden="1" customWidth="1"/>
    <col min="14586" max="14586" width="14.85546875" style="4" bestFit="1" customWidth="1"/>
    <col min="14587" max="14587" width="12.5703125" style="4" bestFit="1" customWidth="1"/>
    <col min="14588" max="14783" width="9.140625" style="4"/>
    <col min="14784" max="14787" width="0" style="4" hidden="1" customWidth="1"/>
    <col min="14788" max="14788" width="6.5703125" style="4" customWidth="1"/>
    <col min="14789" max="14789" width="5.42578125" style="4" customWidth="1"/>
    <col min="14790" max="14790" width="12.5703125" style="4" customWidth="1"/>
    <col min="14791" max="14791" width="61.85546875" style="4" customWidth="1"/>
    <col min="14792" max="14792" width="32.5703125" style="4" customWidth="1"/>
    <col min="14793" max="14793" width="23.5703125" style="4" customWidth="1"/>
    <col min="14794" max="14794" width="35.28515625" style="4" customWidth="1"/>
    <col min="14795" max="14795" width="8.5703125" style="4" customWidth="1"/>
    <col min="14796" max="14797" width="8.140625" style="4" customWidth="1"/>
    <col min="14798" max="14798" width="7.7109375" style="4" customWidth="1"/>
    <col min="14799" max="14841" width="0" style="4" hidden="1" customWidth="1"/>
    <col min="14842" max="14842" width="14.85546875" style="4" bestFit="1" customWidth="1"/>
    <col min="14843" max="14843" width="12.5703125" style="4" bestFit="1" customWidth="1"/>
    <col min="14844" max="15039" width="9.140625" style="4"/>
    <col min="15040" max="15043" width="0" style="4" hidden="1" customWidth="1"/>
    <col min="15044" max="15044" width="6.5703125" style="4" customWidth="1"/>
    <col min="15045" max="15045" width="5.42578125" style="4" customWidth="1"/>
    <col min="15046" max="15046" width="12.5703125" style="4" customWidth="1"/>
    <col min="15047" max="15047" width="61.85546875" style="4" customWidth="1"/>
    <col min="15048" max="15048" width="32.5703125" style="4" customWidth="1"/>
    <col min="15049" max="15049" width="23.5703125" style="4" customWidth="1"/>
    <col min="15050" max="15050" width="35.28515625" style="4" customWidth="1"/>
    <col min="15051" max="15051" width="8.5703125" style="4" customWidth="1"/>
    <col min="15052" max="15053" width="8.140625" style="4" customWidth="1"/>
    <col min="15054" max="15054" width="7.7109375" style="4" customWidth="1"/>
    <col min="15055" max="15097" width="0" style="4" hidden="1" customWidth="1"/>
    <col min="15098" max="15098" width="14.85546875" style="4" bestFit="1" customWidth="1"/>
    <col min="15099" max="15099" width="12.5703125" style="4" bestFit="1" customWidth="1"/>
    <col min="15100" max="15295" width="9.140625" style="4"/>
    <col min="15296" max="15299" width="0" style="4" hidden="1" customWidth="1"/>
    <col min="15300" max="15300" width="6.5703125" style="4" customWidth="1"/>
    <col min="15301" max="15301" width="5.42578125" style="4" customWidth="1"/>
    <col min="15302" max="15302" width="12.5703125" style="4" customWidth="1"/>
    <col min="15303" max="15303" width="61.85546875" style="4" customWidth="1"/>
    <col min="15304" max="15304" width="32.5703125" style="4" customWidth="1"/>
    <col min="15305" max="15305" width="23.5703125" style="4" customWidth="1"/>
    <col min="15306" max="15306" width="35.28515625" style="4" customWidth="1"/>
    <col min="15307" max="15307" width="8.5703125" style="4" customWidth="1"/>
    <col min="15308" max="15309" width="8.140625" style="4" customWidth="1"/>
    <col min="15310" max="15310" width="7.7109375" style="4" customWidth="1"/>
    <col min="15311" max="15353" width="0" style="4" hidden="1" customWidth="1"/>
    <col min="15354" max="15354" width="14.85546875" style="4" bestFit="1" customWidth="1"/>
    <col min="15355" max="15355" width="12.5703125" style="4" bestFit="1" customWidth="1"/>
    <col min="15356" max="15551" width="9.140625" style="4"/>
    <col min="15552" max="15555" width="0" style="4" hidden="1" customWidth="1"/>
    <col min="15556" max="15556" width="6.5703125" style="4" customWidth="1"/>
    <col min="15557" max="15557" width="5.42578125" style="4" customWidth="1"/>
    <col min="15558" max="15558" width="12.5703125" style="4" customWidth="1"/>
    <col min="15559" max="15559" width="61.85546875" style="4" customWidth="1"/>
    <col min="15560" max="15560" width="32.5703125" style="4" customWidth="1"/>
    <col min="15561" max="15561" width="23.5703125" style="4" customWidth="1"/>
    <col min="15562" max="15562" width="35.28515625" style="4" customWidth="1"/>
    <col min="15563" max="15563" width="8.5703125" style="4" customWidth="1"/>
    <col min="15564" max="15565" width="8.140625" style="4" customWidth="1"/>
    <col min="15566" max="15566" width="7.7109375" style="4" customWidth="1"/>
    <col min="15567" max="15609" width="0" style="4" hidden="1" customWidth="1"/>
    <col min="15610" max="15610" width="14.85546875" style="4" bestFit="1" customWidth="1"/>
    <col min="15611" max="15611" width="12.5703125" style="4" bestFit="1" customWidth="1"/>
    <col min="15612" max="15807" width="9.140625" style="4"/>
    <col min="15808" max="15811" width="0" style="4" hidden="1" customWidth="1"/>
    <col min="15812" max="15812" width="6.5703125" style="4" customWidth="1"/>
    <col min="15813" max="15813" width="5.42578125" style="4" customWidth="1"/>
    <col min="15814" max="15814" width="12.5703125" style="4" customWidth="1"/>
    <col min="15815" max="15815" width="61.85546875" style="4" customWidth="1"/>
    <col min="15816" max="15816" width="32.5703125" style="4" customWidth="1"/>
    <col min="15817" max="15817" width="23.5703125" style="4" customWidth="1"/>
    <col min="15818" max="15818" width="35.28515625" style="4" customWidth="1"/>
    <col min="15819" max="15819" width="8.5703125" style="4" customWidth="1"/>
    <col min="15820" max="15821" width="8.140625" style="4" customWidth="1"/>
    <col min="15822" max="15822" width="7.7109375" style="4" customWidth="1"/>
    <col min="15823" max="15865" width="0" style="4" hidden="1" customWidth="1"/>
    <col min="15866" max="15866" width="14.85546875" style="4" bestFit="1" customWidth="1"/>
    <col min="15867" max="15867" width="12.5703125" style="4" bestFit="1" customWidth="1"/>
    <col min="15868" max="16063" width="9.140625" style="4"/>
    <col min="16064" max="16067" width="0" style="4" hidden="1" customWidth="1"/>
    <col min="16068" max="16068" width="6.5703125" style="4" customWidth="1"/>
    <col min="16069" max="16069" width="5.42578125" style="4" customWidth="1"/>
    <col min="16070" max="16070" width="12.5703125" style="4" customWidth="1"/>
    <col min="16071" max="16071" width="61.85546875" style="4" customWidth="1"/>
    <col min="16072" max="16072" width="32.5703125" style="4" customWidth="1"/>
    <col min="16073" max="16073" width="23.5703125" style="4" customWidth="1"/>
    <col min="16074" max="16074" width="35.28515625" style="4" customWidth="1"/>
    <col min="16075" max="16075" width="8.5703125" style="4" customWidth="1"/>
    <col min="16076" max="16077" width="8.140625" style="4" customWidth="1"/>
    <col min="16078" max="16078" width="7.7109375" style="4" customWidth="1"/>
    <col min="16079" max="16121" width="0" style="4" hidden="1" customWidth="1"/>
    <col min="16122" max="16122" width="14.85546875" style="4" bestFit="1" customWidth="1"/>
    <col min="16123" max="16123" width="12.5703125" style="4" bestFit="1" customWidth="1"/>
    <col min="16124" max="16384" width="9.140625" style="4"/>
  </cols>
  <sheetData>
    <row r="1" spans="1:17" ht="22.5" x14ac:dyDescent="0.25">
      <c r="A1" s="5"/>
      <c r="B1" s="5"/>
      <c r="C1" s="5"/>
      <c r="D1" s="5"/>
      <c r="E1" s="5"/>
      <c r="F1" s="23"/>
      <c r="G1" s="23"/>
      <c r="H1" s="23"/>
      <c r="I1" s="23"/>
      <c r="J1" s="23"/>
      <c r="K1" s="34"/>
      <c r="L1" s="34"/>
      <c r="M1" s="34"/>
      <c r="N1" s="23"/>
      <c r="O1" s="23"/>
      <c r="P1" s="23"/>
      <c r="Q1" s="15" t="s">
        <v>76</v>
      </c>
    </row>
    <row r="2" spans="1:17" x14ac:dyDescent="0.25">
      <c r="A2" s="9"/>
      <c r="B2" s="9"/>
      <c r="C2" s="9"/>
      <c r="D2" s="9"/>
      <c r="E2" s="22" t="s">
        <v>77</v>
      </c>
      <c r="F2" s="11" t="s">
        <v>0</v>
      </c>
      <c r="G2" s="11" t="s">
        <v>1</v>
      </c>
      <c r="H2" s="16" t="s">
        <v>2</v>
      </c>
      <c r="I2" s="27" t="s">
        <v>13</v>
      </c>
      <c r="J2" s="28" t="s">
        <v>14</v>
      </c>
      <c r="K2" s="35" t="s">
        <v>15</v>
      </c>
      <c r="L2" s="36" t="s">
        <v>16</v>
      </c>
      <c r="M2" s="36" t="s">
        <v>17</v>
      </c>
      <c r="N2" s="29" t="s">
        <v>18</v>
      </c>
      <c r="O2" s="29" t="s">
        <v>19</v>
      </c>
      <c r="P2" s="30" t="s">
        <v>20</v>
      </c>
      <c r="Q2" s="30" t="s">
        <v>21</v>
      </c>
    </row>
    <row r="3" spans="1:17" s="7" customFormat="1" ht="15.75" x14ac:dyDescent="0.25">
      <c r="A3" s="10" t="e">
        <f>#REF!&amp;"+1"</f>
        <v>#REF!</v>
      </c>
      <c r="B3" s="10" t="e">
        <f>#REF!&amp;"+2"</f>
        <v>#REF!</v>
      </c>
      <c r="C3" s="10" t="e">
        <f>#REF!&amp;"+3"</f>
        <v>#REF!</v>
      </c>
      <c r="D3" s="10" t="e">
        <f>#REF!&amp;"+4"</f>
        <v>#REF!</v>
      </c>
      <c r="E3" s="18"/>
      <c r="F3" s="11" t="s">
        <v>12</v>
      </c>
      <c r="G3" s="11">
        <v>1</v>
      </c>
      <c r="H3" s="11">
        <v>1</v>
      </c>
      <c r="I3" s="27"/>
      <c r="J3" s="28"/>
      <c r="K3" s="35"/>
      <c r="L3" s="36"/>
      <c r="M3" s="36"/>
      <c r="N3" s="29"/>
      <c r="O3" s="29"/>
      <c r="P3" s="30"/>
      <c r="Q3" s="30"/>
    </row>
    <row r="4" spans="1:17" s="5" customFormat="1" ht="15.75" hidden="1" x14ac:dyDescent="0.25">
      <c r="A4" s="12" t="e">
        <f>#REF!&amp;"+1"</f>
        <v>#REF!</v>
      </c>
      <c r="B4" s="12" t="e">
        <f>#REF!&amp;"+2"</f>
        <v>#REF!</v>
      </c>
      <c r="C4" s="12" t="e">
        <f>#REF!&amp;"+3"</f>
        <v>#REF!</v>
      </c>
      <c r="D4" s="12" t="e">
        <f>#REF!&amp;"+4"</f>
        <v>#REF!</v>
      </c>
      <c r="E4" s="13">
        <v>1</v>
      </c>
      <c r="F4" s="14" t="s">
        <v>5</v>
      </c>
      <c r="G4" s="14" t="s">
        <v>6</v>
      </c>
      <c r="H4" s="14" t="s">
        <v>7</v>
      </c>
      <c r="I4" s="19">
        <v>400</v>
      </c>
      <c r="J4" s="20">
        <v>6.5</v>
      </c>
      <c r="K4" s="19">
        <v>2600</v>
      </c>
      <c r="L4" s="19">
        <v>1819.9999999999998</v>
      </c>
      <c r="M4" s="19">
        <v>1560</v>
      </c>
      <c r="N4" s="19">
        <v>240</v>
      </c>
      <c r="O4" s="19">
        <v>280</v>
      </c>
      <c r="P4" s="20">
        <v>6.4999999999999991</v>
      </c>
      <c r="Q4" s="20">
        <v>6.5</v>
      </c>
    </row>
    <row r="5" spans="1:17" s="5" customFormat="1" ht="87" hidden="1" customHeight="1" x14ac:dyDescent="0.25">
      <c r="A5" s="12"/>
      <c r="B5" s="12"/>
      <c r="C5" s="12"/>
      <c r="D5" s="12"/>
      <c r="E5" s="13">
        <v>2</v>
      </c>
      <c r="F5" s="24" t="s">
        <v>22</v>
      </c>
      <c r="G5" s="25"/>
      <c r="H5" s="26"/>
      <c r="I5" s="17"/>
      <c r="J5" s="17"/>
      <c r="K5" s="19">
        <v>1300</v>
      </c>
      <c r="L5" s="19">
        <v>909.99999999999989</v>
      </c>
      <c r="M5" s="19">
        <v>780</v>
      </c>
      <c r="N5" s="21"/>
      <c r="O5" s="21"/>
      <c r="P5" s="21"/>
      <c r="Q5" s="21"/>
    </row>
    <row r="6" spans="1:17" s="5" customFormat="1" ht="87" hidden="1" customHeight="1" x14ac:dyDescent="0.25">
      <c r="A6" s="12"/>
      <c r="B6" s="12"/>
      <c r="C6" s="12"/>
      <c r="D6" s="12"/>
      <c r="E6" s="13">
        <v>3</v>
      </c>
      <c r="F6" s="24" t="s">
        <v>23</v>
      </c>
      <c r="G6" s="25"/>
      <c r="H6" s="26"/>
      <c r="I6" s="17"/>
      <c r="J6" s="17"/>
      <c r="K6" s="19">
        <v>975</v>
      </c>
      <c r="L6" s="19">
        <v>682.5</v>
      </c>
      <c r="M6" s="19">
        <v>585</v>
      </c>
      <c r="N6" s="21"/>
      <c r="O6" s="21"/>
      <c r="P6" s="21"/>
      <c r="Q6" s="21"/>
    </row>
    <row r="7" spans="1:17" s="5" customFormat="1" ht="87" hidden="1" customHeight="1" x14ac:dyDescent="0.25">
      <c r="A7" s="12"/>
      <c r="B7" s="12"/>
      <c r="C7" s="12"/>
      <c r="D7" s="12"/>
      <c r="E7" s="13">
        <v>4</v>
      </c>
      <c r="F7" s="24" t="s">
        <v>24</v>
      </c>
      <c r="G7" s="25"/>
      <c r="H7" s="26"/>
      <c r="I7" s="17"/>
      <c r="J7" s="17"/>
      <c r="K7" s="19">
        <v>715</v>
      </c>
      <c r="L7" s="19">
        <v>500.49999999999994</v>
      </c>
      <c r="M7" s="19">
        <v>429</v>
      </c>
      <c r="N7" s="21"/>
      <c r="O7" s="21"/>
      <c r="P7" s="21"/>
      <c r="Q7" s="21"/>
    </row>
    <row r="8" spans="1:17" s="5" customFormat="1" ht="87" hidden="1" customHeight="1" x14ac:dyDescent="0.25">
      <c r="A8" s="12"/>
      <c r="B8" s="12"/>
      <c r="C8" s="12"/>
      <c r="D8" s="12"/>
      <c r="E8" s="13">
        <v>5</v>
      </c>
      <c r="F8" s="24" t="s">
        <v>25</v>
      </c>
      <c r="G8" s="25"/>
      <c r="H8" s="26"/>
      <c r="I8" s="17"/>
      <c r="J8" s="17"/>
      <c r="K8" s="19">
        <v>1040</v>
      </c>
      <c r="L8" s="19">
        <v>728</v>
      </c>
      <c r="M8" s="19">
        <v>624</v>
      </c>
      <c r="N8" s="21"/>
      <c r="O8" s="21"/>
      <c r="P8" s="21"/>
      <c r="Q8" s="21"/>
    </row>
    <row r="9" spans="1:17" s="5" customFormat="1" ht="87" hidden="1" customHeight="1" x14ac:dyDescent="0.25">
      <c r="A9" s="12"/>
      <c r="B9" s="12"/>
      <c r="C9" s="12"/>
      <c r="D9" s="12"/>
      <c r="E9" s="13">
        <v>6</v>
      </c>
      <c r="F9" s="24" t="s">
        <v>26</v>
      </c>
      <c r="G9" s="25"/>
      <c r="H9" s="26"/>
      <c r="I9" s="17"/>
      <c r="J9" s="17"/>
      <c r="K9" s="19">
        <v>780</v>
      </c>
      <c r="L9" s="19">
        <v>546</v>
      </c>
      <c r="M9" s="19">
        <v>468</v>
      </c>
      <c r="N9" s="21"/>
      <c r="O9" s="21"/>
      <c r="P9" s="21"/>
      <c r="Q9" s="21"/>
    </row>
    <row r="10" spans="1:17" s="5" customFormat="1" ht="87" hidden="1" customHeight="1" x14ac:dyDescent="0.25">
      <c r="A10" s="12"/>
      <c r="B10" s="12"/>
      <c r="C10" s="12"/>
      <c r="D10" s="12"/>
      <c r="E10" s="13">
        <v>7</v>
      </c>
      <c r="F10" s="24" t="s">
        <v>27</v>
      </c>
      <c r="G10" s="25"/>
      <c r="H10" s="26"/>
      <c r="I10" s="17"/>
      <c r="J10" s="17"/>
      <c r="K10" s="19">
        <v>572</v>
      </c>
      <c r="L10" s="19">
        <v>400.4</v>
      </c>
      <c r="M10" s="19">
        <v>343.2</v>
      </c>
      <c r="N10" s="21"/>
      <c r="O10" s="21"/>
      <c r="P10" s="21"/>
      <c r="Q10" s="21"/>
    </row>
    <row r="11" spans="1:17" s="5" customFormat="1" ht="15.75" hidden="1" customHeight="1" x14ac:dyDescent="0.25">
      <c r="A11" s="12" t="e">
        <f>#REF!&amp;"+1"</f>
        <v>#REF!</v>
      </c>
      <c r="B11" s="12" t="e">
        <f>#REF!&amp;"+2"</f>
        <v>#REF!</v>
      </c>
      <c r="C11" s="12" t="e">
        <f>#REF!&amp;"+3"</f>
        <v>#REF!</v>
      </c>
      <c r="D11" s="12" t="e">
        <f>#REF!&amp;"+4"</f>
        <v>#REF!</v>
      </c>
      <c r="E11" s="13">
        <v>8</v>
      </c>
      <c r="F11" s="31" t="s">
        <v>5</v>
      </c>
      <c r="G11" s="32"/>
      <c r="H11" s="33"/>
      <c r="I11" s="19">
        <v>400</v>
      </c>
      <c r="J11" s="20">
        <v>6.5</v>
      </c>
      <c r="K11" s="19">
        <v>2600</v>
      </c>
      <c r="L11" s="19">
        <v>1819.9999999999998</v>
      </c>
      <c r="M11" s="19">
        <v>1560</v>
      </c>
      <c r="N11" s="19">
        <v>240</v>
      </c>
      <c r="O11" s="19">
        <v>280</v>
      </c>
      <c r="P11" s="20">
        <v>6.4999999999999991</v>
      </c>
      <c r="Q11" s="20">
        <v>6.5</v>
      </c>
    </row>
    <row r="12" spans="1:17" s="5" customFormat="1" ht="87" hidden="1" customHeight="1" x14ac:dyDescent="0.25">
      <c r="A12" s="12"/>
      <c r="B12" s="12"/>
      <c r="C12" s="12"/>
      <c r="D12" s="12"/>
      <c r="E12" s="13">
        <v>9</v>
      </c>
      <c r="F12" s="24" t="s">
        <v>28</v>
      </c>
      <c r="G12" s="25"/>
      <c r="H12" s="26"/>
      <c r="I12" s="17"/>
      <c r="J12" s="17"/>
      <c r="K12" s="19">
        <v>1300</v>
      </c>
      <c r="L12" s="19">
        <v>909.99999999999989</v>
      </c>
      <c r="M12" s="19">
        <v>780</v>
      </c>
      <c r="N12" s="21"/>
      <c r="O12" s="21"/>
      <c r="P12" s="21"/>
      <c r="Q12" s="21"/>
    </row>
    <row r="13" spans="1:17" s="5" customFormat="1" ht="87" hidden="1" customHeight="1" x14ac:dyDescent="0.25">
      <c r="A13" s="12"/>
      <c r="B13" s="12"/>
      <c r="C13" s="12"/>
      <c r="D13" s="12"/>
      <c r="E13" s="13">
        <v>10</v>
      </c>
      <c r="F13" s="24" t="s">
        <v>29</v>
      </c>
      <c r="G13" s="25"/>
      <c r="H13" s="26"/>
      <c r="I13" s="17"/>
      <c r="J13" s="17"/>
      <c r="K13" s="19">
        <v>975</v>
      </c>
      <c r="L13" s="19">
        <v>682.5</v>
      </c>
      <c r="M13" s="19">
        <v>585</v>
      </c>
      <c r="N13" s="21"/>
      <c r="O13" s="21"/>
      <c r="P13" s="21"/>
      <c r="Q13" s="21"/>
    </row>
    <row r="14" spans="1:17" s="5" customFormat="1" ht="87" hidden="1" customHeight="1" x14ac:dyDescent="0.25">
      <c r="A14" s="12"/>
      <c r="B14" s="12"/>
      <c r="C14" s="12"/>
      <c r="D14" s="12"/>
      <c r="E14" s="13">
        <v>11</v>
      </c>
      <c r="F14" s="24" t="s">
        <v>30</v>
      </c>
      <c r="G14" s="25"/>
      <c r="H14" s="26"/>
      <c r="I14" s="17"/>
      <c r="J14" s="17"/>
      <c r="K14" s="19">
        <v>715</v>
      </c>
      <c r="L14" s="19">
        <v>500.49999999999994</v>
      </c>
      <c r="M14" s="19">
        <v>429</v>
      </c>
      <c r="N14" s="21"/>
      <c r="O14" s="21"/>
      <c r="P14" s="21"/>
      <c r="Q14" s="21"/>
    </row>
    <row r="15" spans="1:17" s="5" customFormat="1" ht="87" hidden="1" customHeight="1" x14ac:dyDescent="0.25">
      <c r="A15" s="12"/>
      <c r="B15" s="12"/>
      <c r="C15" s="12"/>
      <c r="D15" s="12"/>
      <c r="E15" s="13">
        <v>12</v>
      </c>
      <c r="F15" s="24" t="s">
        <v>31</v>
      </c>
      <c r="G15" s="25"/>
      <c r="H15" s="26"/>
      <c r="I15" s="17"/>
      <c r="J15" s="17"/>
      <c r="K15" s="19">
        <v>1040</v>
      </c>
      <c r="L15" s="19">
        <v>728</v>
      </c>
      <c r="M15" s="19">
        <v>624</v>
      </c>
      <c r="N15" s="21"/>
      <c r="O15" s="21"/>
      <c r="P15" s="21"/>
      <c r="Q15" s="21"/>
    </row>
    <row r="16" spans="1:17" s="5" customFormat="1" ht="87" hidden="1" customHeight="1" x14ac:dyDescent="0.25">
      <c r="A16" s="12"/>
      <c r="B16" s="12"/>
      <c r="C16" s="12"/>
      <c r="D16" s="12"/>
      <c r="E16" s="13">
        <v>13</v>
      </c>
      <c r="F16" s="24" t="s">
        <v>32</v>
      </c>
      <c r="G16" s="25"/>
      <c r="H16" s="26"/>
      <c r="I16" s="17"/>
      <c r="J16" s="17"/>
      <c r="K16" s="19">
        <v>780</v>
      </c>
      <c r="L16" s="19">
        <v>546</v>
      </c>
      <c r="M16" s="19">
        <v>468</v>
      </c>
      <c r="N16" s="21"/>
      <c r="O16" s="21"/>
      <c r="P16" s="21"/>
      <c r="Q16" s="21"/>
    </row>
    <row r="17" spans="1:17" s="5" customFormat="1" ht="87" hidden="1" customHeight="1" x14ac:dyDescent="0.25">
      <c r="A17" s="12"/>
      <c r="B17" s="12"/>
      <c r="C17" s="12"/>
      <c r="D17" s="12"/>
      <c r="E17" s="13">
        <v>14</v>
      </c>
      <c r="F17" s="24" t="s">
        <v>33</v>
      </c>
      <c r="G17" s="25"/>
      <c r="H17" s="26"/>
      <c r="I17" s="17"/>
      <c r="J17" s="17"/>
      <c r="K17" s="19">
        <v>572</v>
      </c>
      <c r="L17" s="19">
        <v>400.4</v>
      </c>
      <c r="M17" s="19">
        <v>343.2</v>
      </c>
      <c r="N17" s="21"/>
      <c r="O17" s="21"/>
      <c r="P17" s="21"/>
      <c r="Q17" s="21"/>
    </row>
    <row r="18" spans="1:17" s="5" customFormat="1" ht="15.75" hidden="1" customHeight="1" x14ac:dyDescent="0.25">
      <c r="A18" s="12" t="e">
        <f>#REF!&amp;"+1"</f>
        <v>#REF!</v>
      </c>
      <c r="B18" s="12" t="e">
        <f>#REF!&amp;"+2"</f>
        <v>#REF!</v>
      </c>
      <c r="C18" s="12" t="e">
        <f>#REF!&amp;"+3"</f>
        <v>#REF!</v>
      </c>
      <c r="D18" s="12" t="e">
        <f>#REF!&amp;"+4"</f>
        <v>#REF!</v>
      </c>
      <c r="E18" s="13">
        <v>15</v>
      </c>
      <c r="F18" s="31" t="s">
        <v>5</v>
      </c>
      <c r="G18" s="32"/>
      <c r="H18" s="33"/>
      <c r="I18" s="19">
        <v>650</v>
      </c>
      <c r="J18" s="20">
        <v>6.5</v>
      </c>
      <c r="K18" s="19">
        <v>4225</v>
      </c>
      <c r="L18" s="19">
        <v>2957.5</v>
      </c>
      <c r="M18" s="19">
        <v>2535</v>
      </c>
      <c r="N18" s="19">
        <v>390</v>
      </c>
      <c r="O18" s="19">
        <v>454.99999999999994</v>
      </c>
      <c r="P18" s="20">
        <v>6.5000000000000009</v>
      </c>
      <c r="Q18" s="20">
        <v>6.5</v>
      </c>
    </row>
    <row r="19" spans="1:17" s="5" customFormat="1" ht="87" hidden="1" customHeight="1" x14ac:dyDescent="0.25">
      <c r="A19" s="12"/>
      <c r="B19" s="12"/>
      <c r="C19" s="12"/>
      <c r="D19" s="12"/>
      <c r="E19" s="13">
        <v>16</v>
      </c>
      <c r="F19" s="24" t="s">
        <v>34</v>
      </c>
      <c r="G19" s="25"/>
      <c r="H19" s="26"/>
      <c r="I19" s="17"/>
      <c r="J19" s="17"/>
      <c r="K19" s="37">
        <v>1950</v>
      </c>
      <c r="L19" s="19">
        <v>1365</v>
      </c>
      <c r="M19" s="19">
        <v>1170</v>
      </c>
      <c r="N19" s="14"/>
      <c r="O19" s="14"/>
      <c r="P19" s="14"/>
      <c r="Q19" s="14"/>
    </row>
    <row r="20" spans="1:17" s="5" customFormat="1" ht="87" hidden="1" customHeight="1" x14ac:dyDescent="0.25">
      <c r="A20" s="12"/>
      <c r="B20" s="12"/>
      <c r="C20" s="12"/>
      <c r="D20" s="12"/>
      <c r="E20" s="13">
        <v>17</v>
      </c>
      <c r="F20" s="24" t="s">
        <v>35</v>
      </c>
      <c r="G20" s="25"/>
      <c r="H20" s="26"/>
      <c r="I20" s="17"/>
      <c r="J20" s="17"/>
      <c r="K20" s="37">
        <v>1625</v>
      </c>
      <c r="L20" s="19">
        <v>1137.5</v>
      </c>
      <c r="M20" s="19">
        <v>975</v>
      </c>
      <c r="N20" s="14"/>
      <c r="O20" s="14"/>
      <c r="P20" s="14"/>
      <c r="Q20" s="14"/>
    </row>
    <row r="21" spans="1:17" s="5" customFormat="1" ht="87" hidden="1" customHeight="1" x14ac:dyDescent="0.25">
      <c r="A21" s="12"/>
      <c r="B21" s="12"/>
      <c r="C21" s="12"/>
      <c r="D21" s="12"/>
      <c r="E21" s="13">
        <v>18</v>
      </c>
      <c r="F21" s="24" t="s">
        <v>36</v>
      </c>
      <c r="G21" s="25"/>
      <c r="H21" s="26"/>
      <c r="I21" s="17"/>
      <c r="J21" s="17"/>
      <c r="K21" s="37">
        <v>1040</v>
      </c>
      <c r="L21" s="19">
        <v>728</v>
      </c>
      <c r="M21" s="19">
        <v>624</v>
      </c>
      <c r="N21" s="14"/>
      <c r="O21" s="14"/>
      <c r="P21" s="14"/>
      <c r="Q21" s="14"/>
    </row>
    <row r="22" spans="1:17" s="5" customFormat="1" ht="87" hidden="1" customHeight="1" x14ac:dyDescent="0.25">
      <c r="A22" s="12"/>
      <c r="B22" s="12"/>
      <c r="C22" s="12"/>
      <c r="D22" s="12"/>
      <c r="E22" s="13">
        <v>19</v>
      </c>
      <c r="F22" s="24" t="s">
        <v>34</v>
      </c>
      <c r="G22" s="25"/>
      <c r="H22" s="26"/>
      <c r="I22" s="17"/>
      <c r="J22" s="17"/>
      <c r="K22" s="37">
        <v>1560</v>
      </c>
      <c r="L22" s="19">
        <v>1092</v>
      </c>
      <c r="M22" s="19">
        <v>936</v>
      </c>
      <c r="N22" s="14"/>
      <c r="O22" s="14"/>
      <c r="P22" s="14"/>
      <c r="Q22" s="14"/>
    </row>
    <row r="23" spans="1:17" s="5" customFormat="1" ht="87" hidden="1" customHeight="1" x14ac:dyDescent="0.25">
      <c r="A23" s="12"/>
      <c r="B23" s="12"/>
      <c r="C23" s="12"/>
      <c r="D23" s="12"/>
      <c r="E23" s="13">
        <v>20</v>
      </c>
      <c r="F23" s="24" t="s">
        <v>35</v>
      </c>
      <c r="G23" s="25"/>
      <c r="H23" s="26"/>
      <c r="I23" s="17"/>
      <c r="J23" s="17"/>
      <c r="K23" s="37">
        <v>1300</v>
      </c>
      <c r="L23" s="19">
        <v>909.99999999999989</v>
      </c>
      <c r="M23" s="19">
        <v>780</v>
      </c>
      <c r="N23" s="14"/>
      <c r="O23" s="14"/>
      <c r="P23" s="14"/>
      <c r="Q23" s="14"/>
    </row>
    <row r="24" spans="1:17" s="5" customFormat="1" ht="87" hidden="1" customHeight="1" x14ac:dyDescent="0.25">
      <c r="A24" s="12"/>
      <c r="B24" s="12"/>
      <c r="C24" s="12"/>
      <c r="D24" s="12"/>
      <c r="E24" s="13">
        <v>21</v>
      </c>
      <c r="F24" s="24" t="s">
        <v>36</v>
      </c>
      <c r="G24" s="25"/>
      <c r="H24" s="26"/>
      <c r="I24" s="17"/>
      <c r="J24" s="17"/>
      <c r="K24" s="37">
        <v>832</v>
      </c>
      <c r="L24" s="19">
        <v>582.4</v>
      </c>
      <c r="M24" s="19">
        <v>499.2</v>
      </c>
      <c r="N24" s="14"/>
      <c r="O24" s="14"/>
      <c r="P24" s="14"/>
      <c r="Q24" s="14"/>
    </row>
    <row r="25" spans="1:17" s="5" customFormat="1" ht="15.75" hidden="1" customHeight="1" x14ac:dyDescent="0.25">
      <c r="A25" s="12" t="e">
        <f>#REF!&amp;"+1"</f>
        <v>#REF!</v>
      </c>
      <c r="B25" s="12" t="e">
        <f>#REF!&amp;"+2"</f>
        <v>#REF!</v>
      </c>
      <c r="C25" s="12" t="e">
        <f>#REF!&amp;"+3"</f>
        <v>#REF!</v>
      </c>
      <c r="D25" s="12" t="e">
        <f>#REF!&amp;"+4"</f>
        <v>#REF!</v>
      </c>
      <c r="E25" s="13">
        <v>22</v>
      </c>
      <c r="F25" s="31" t="s">
        <v>5</v>
      </c>
      <c r="G25" s="32"/>
      <c r="H25" s="33"/>
      <c r="I25" s="19">
        <v>600</v>
      </c>
      <c r="J25" s="20">
        <v>6.5</v>
      </c>
      <c r="K25" s="19">
        <v>3900</v>
      </c>
      <c r="L25" s="19">
        <v>2730</v>
      </c>
      <c r="M25" s="19">
        <v>2340</v>
      </c>
      <c r="N25" s="19">
        <v>360</v>
      </c>
      <c r="O25" s="19">
        <v>420</v>
      </c>
      <c r="P25" s="20">
        <v>6.5</v>
      </c>
      <c r="Q25" s="20">
        <v>6.5</v>
      </c>
    </row>
    <row r="26" spans="1:17" s="5" customFormat="1" ht="87" hidden="1" customHeight="1" x14ac:dyDescent="0.25">
      <c r="A26" s="12"/>
      <c r="B26" s="12"/>
      <c r="C26" s="12"/>
      <c r="D26" s="12"/>
      <c r="E26" s="13">
        <v>23</v>
      </c>
      <c r="F26" s="24" t="s">
        <v>37</v>
      </c>
      <c r="G26" s="25"/>
      <c r="H26" s="26"/>
      <c r="I26" s="17"/>
      <c r="J26" s="17"/>
      <c r="K26" s="37">
        <v>1950</v>
      </c>
      <c r="L26" s="19">
        <v>1365</v>
      </c>
      <c r="M26" s="19">
        <v>1170</v>
      </c>
      <c r="N26" s="14"/>
      <c r="O26" s="14"/>
      <c r="P26" s="14"/>
      <c r="Q26" s="14"/>
    </row>
    <row r="27" spans="1:17" s="5" customFormat="1" ht="87" hidden="1" customHeight="1" x14ac:dyDescent="0.25">
      <c r="A27" s="12"/>
      <c r="B27" s="12"/>
      <c r="C27" s="12"/>
      <c r="D27" s="12"/>
      <c r="E27" s="13">
        <v>24</v>
      </c>
      <c r="F27" s="24" t="s">
        <v>38</v>
      </c>
      <c r="G27" s="25"/>
      <c r="H27" s="26"/>
      <c r="I27" s="17"/>
      <c r="J27" s="17"/>
      <c r="K27" s="37">
        <v>1625</v>
      </c>
      <c r="L27" s="19">
        <v>1137.5</v>
      </c>
      <c r="M27" s="19">
        <v>975</v>
      </c>
      <c r="N27" s="14"/>
      <c r="O27" s="14"/>
      <c r="P27" s="14"/>
      <c r="Q27" s="14"/>
    </row>
    <row r="28" spans="1:17" s="5" customFormat="1" ht="87" hidden="1" customHeight="1" x14ac:dyDescent="0.25">
      <c r="A28" s="12"/>
      <c r="B28" s="12"/>
      <c r="C28" s="12"/>
      <c r="D28" s="12"/>
      <c r="E28" s="13">
        <v>25</v>
      </c>
      <c r="F28" s="24" t="s">
        <v>39</v>
      </c>
      <c r="G28" s="25"/>
      <c r="H28" s="26"/>
      <c r="I28" s="17"/>
      <c r="J28" s="17"/>
      <c r="K28" s="37">
        <v>1040</v>
      </c>
      <c r="L28" s="19">
        <v>728</v>
      </c>
      <c r="M28" s="19">
        <v>624</v>
      </c>
      <c r="N28" s="14"/>
      <c r="O28" s="14"/>
      <c r="P28" s="14"/>
      <c r="Q28" s="14"/>
    </row>
    <row r="29" spans="1:17" s="5" customFormat="1" ht="87" hidden="1" customHeight="1" x14ac:dyDescent="0.25">
      <c r="A29" s="12"/>
      <c r="B29" s="12"/>
      <c r="C29" s="12"/>
      <c r="D29" s="12"/>
      <c r="E29" s="13">
        <v>26</v>
      </c>
      <c r="F29" s="24" t="s">
        <v>37</v>
      </c>
      <c r="G29" s="25"/>
      <c r="H29" s="26"/>
      <c r="I29" s="17"/>
      <c r="J29" s="17"/>
      <c r="K29" s="37">
        <v>1560</v>
      </c>
      <c r="L29" s="19">
        <v>1092</v>
      </c>
      <c r="M29" s="19">
        <v>936</v>
      </c>
      <c r="N29" s="14"/>
      <c r="O29" s="14"/>
      <c r="P29" s="14"/>
      <c r="Q29" s="14"/>
    </row>
    <row r="30" spans="1:17" s="5" customFormat="1" ht="87" hidden="1" customHeight="1" x14ac:dyDescent="0.25">
      <c r="A30" s="12"/>
      <c r="B30" s="12"/>
      <c r="C30" s="12"/>
      <c r="D30" s="12"/>
      <c r="E30" s="13">
        <v>27</v>
      </c>
      <c r="F30" s="24" t="s">
        <v>38</v>
      </c>
      <c r="G30" s="25"/>
      <c r="H30" s="26"/>
      <c r="I30" s="17"/>
      <c r="J30" s="17"/>
      <c r="K30" s="37">
        <v>1300</v>
      </c>
      <c r="L30" s="19">
        <v>909.99999999999989</v>
      </c>
      <c r="M30" s="19">
        <v>780</v>
      </c>
      <c r="N30" s="14"/>
      <c r="O30" s="14"/>
      <c r="P30" s="14"/>
      <c r="Q30" s="14"/>
    </row>
    <row r="31" spans="1:17" s="5" customFormat="1" ht="87" hidden="1" customHeight="1" x14ac:dyDescent="0.25">
      <c r="A31" s="12"/>
      <c r="B31" s="12"/>
      <c r="C31" s="12"/>
      <c r="D31" s="12"/>
      <c r="E31" s="13">
        <v>28</v>
      </c>
      <c r="F31" s="24" t="s">
        <v>39</v>
      </c>
      <c r="G31" s="25"/>
      <c r="H31" s="26"/>
      <c r="I31" s="17"/>
      <c r="J31" s="17"/>
      <c r="K31" s="37">
        <v>832</v>
      </c>
      <c r="L31" s="19">
        <v>582.4</v>
      </c>
      <c r="M31" s="19">
        <v>499.2</v>
      </c>
      <c r="N31" s="14"/>
      <c r="O31" s="14"/>
      <c r="P31" s="14"/>
      <c r="Q31" s="14"/>
    </row>
    <row r="32" spans="1:17" s="6" customFormat="1" ht="31.5" customHeight="1" x14ac:dyDescent="0.25">
      <c r="A32" s="12" t="e">
        <f>#REF!&amp;"+1"</f>
        <v>#REF!</v>
      </c>
      <c r="B32" s="12" t="e">
        <f>#REF!&amp;"+2"</f>
        <v>#REF!</v>
      </c>
      <c r="C32" s="12" t="e">
        <f>#REF!&amp;"+3"</f>
        <v>#REF!</v>
      </c>
      <c r="D32" s="12" t="e">
        <f>#REF!&amp;"+4"</f>
        <v>#REF!</v>
      </c>
      <c r="E32" s="13">
        <v>29</v>
      </c>
      <c r="F32" s="31" t="s">
        <v>3</v>
      </c>
      <c r="G32" s="32"/>
      <c r="H32" s="33"/>
      <c r="I32" s="19">
        <v>7300</v>
      </c>
      <c r="J32" s="20">
        <v>3.7</v>
      </c>
      <c r="K32" s="19">
        <v>27010</v>
      </c>
      <c r="L32" s="19">
        <v>18907</v>
      </c>
      <c r="M32" s="19">
        <v>16206</v>
      </c>
      <c r="N32" s="19">
        <v>4380</v>
      </c>
      <c r="O32" s="19">
        <v>5110</v>
      </c>
      <c r="P32" s="20">
        <v>3.7</v>
      </c>
      <c r="Q32" s="20">
        <v>3.7</v>
      </c>
    </row>
    <row r="33" spans="1:17" s="6" customFormat="1" ht="87" hidden="1" customHeight="1" x14ac:dyDescent="0.25">
      <c r="A33" s="12"/>
      <c r="B33" s="12"/>
      <c r="C33" s="12"/>
      <c r="D33" s="12"/>
      <c r="E33" s="13">
        <v>30</v>
      </c>
      <c r="F33" s="24" t="s">
        <v>40</v>
      </c>
      <c r="G33" s="25"/>
      <c r="H33" s="26"/>
      <c r="I33" s="17"/>
      <c r="J33" s="17"/>
      <c r="K33" s="37">
        <v>6660</v>
      </c>
      <c r="L33" s="19">
        <v>4662</v>
      </c>
      <c r="M33" s="19">
        <v>3996</v>
      </c>
      <c r="N33" s="14"/>
      <c r="O33" s="14"/>
      <c r="P33" s="14"/>
      <c r="Q33" s="14"/>
    </row>
    <row r="34" spans="1:17" s="6" customFormat="1" ht="87" hidden="1" customHeight="1" x14ac:dyDescent="0.25">
      <c r="A34" s="12"/>
      <c r="B34" s="12"/>
      <c r="C34" s="12"/>
      <c r="D34" s="12"/>
      <c r="E34" s="13">
        <v>31</v>
      </c>
      <c r="F34" s="24" t="s">
        <v>41</v>
      </c>
      <c r="G34" s="25"/>
      <c r="H34" s="26"/>
      <c r="I34" s="17"/>
      <c r="J34" s="17"/>
      <c r="K34" s="37">
        <v>4440</v>
      </c>
      <c r="L34" s="19">
        <v>3108</v>
      </c>
      <c r="M34" s="19">
        <v>2664</v>
      </c>
      <c r="N34" s="14"/>
      <c r="O34" s="14"/>
      <c r="P34" s="14"/>
      <c r="Q34" s="14"/>
    </row>
    <row r="35" spans="1:17" s="6" customFormat="1" ht="87" hidden="1" customHeight="1" x14ac:dyDescent="0.25">
      <c r="A35" s="12"/>
      <c r="B35" s="12"/>
      <c r="C35" s="12"/>
      <c r="D35" s="12"/>
      <c r="E35" s="13">
        <v>32</v>
      </c>
      <c r="F35" s="24" t="s">
        <v>42</v>
      </c>
      <c r="G35" s="25"/>
      <c r="H35" s="26"/>
      <c r="I35" s="17"/>
      <c r="J35" s="17"/>
      <c r="K35" s="37">
        <v>3700</v>
      </c>
      <c r="L35" s="19">
        <v>2590</v>
      </c>
      <c r="M35" s="19">
        <v>2220</v>
      </c>
      <c r="N35" s="14"/>
      <c r="O35" s="14"/>
      <c r="P35" s="14"/>
      <c r="Q35" s="14"/>
    </row>
    <row r="36" spans="1:17" s="6" customFormat="1" ht="87" hidden="1" customHeight="1" x14ac:dyDescent="0.25">
      <c r="A36" s="12"/>
      <c r="B36" s="12"/>
      <c r="C36" s="12"/>
      <c r="D36" s="12"/>
      <c r="E36" s="13">
        <v>33</v>
      </c>
      <c r="F36" s="24" t="s">
        <v>40</v>
      </c>
      <c r="G36" s="25"/>
      <c r="H36" s="26"/>
      <c r="I36" s="17"/>
      <c r="J36" s="17"/>
      <c r="K36" s="37">
        <v>5328</v>
      </c>
      <c r="L36" s="19">
        <v>3729.6</v>
      </c>
      <c r="M36" s="19">
        <v>3196.7999999999997</v>
      </c>
      <c r="N36" s="14"/>
      <c r="O36" s="14"/>
      <c r="P36" s="14"/>
      <c r="Q36" s="14"/>
    </row>
    <row r="37" spans="1:17" s="6" customFormat="1" ht="87" hidden="1" customHeight="1" x14ac:dyDescent="0.25">
      <c r="A37" s="12"/>
      <c r="B37" s="12"/>
      <c r="C37" s="12"/>
      <c r="D37" s="12"/>
      <c r="E37" s="13">
        <v>34</v>
      </c>
      <c r="F37" s="24" t="s">
        <v>41</v>
      </c>
      <c r="G37" s="25"/>
      <c r="H37" s="26"/>
      <c r="I37" s="17"/>
      <c r="J37" s="17"/>
      <c r="K37" s="37">
        <v>3552</v>
      </c>
      <c r="L37" s="19">
        <v>2486.3999999999996</v>
      </c>
      <c r="M37" s="19">
        <v>2131.1999999999998</v>
      </c>
      <c r="N37" s="14"/>
      <c r="O37" s="14"/>
      <c r="P37" s="14"/>
      <c r="Q37" s="14"/>
    </row>
    <row r="38" spans="1:17" s="6" customFormat="1" ht="87" hidden="1" customHeight="1" x14ac:dyDescent="0.25">
      <c r="A38" s="12"/>
      <c r="B38" s="12"/>
      <c r="C38" s="12"/>
      <c r="D38" s="12"/>
      <c r="E38" s="13">
        <v>35</v>
      </c>
      <c r="F38" s="24" t="s">
        <v>42</v>
      </c>
      <c r="G38" s="25"/>
      <c r="H38" s="26"/>
      <c r="I38" s="17"/>
      <c r="J38" s="17"/>
      <c r="K38" s="37">
        <v>2960</v>
      </c>
      <c r="L38" s="19">
        <v>2072</v>
      </c>
      <c r="M38" s="19">
        <v>1776</v>
      </c>
      <c r="N38" s="14"/>
      <c r="O38" s="14"/>
      <c r="P38" s="14"/>
      <c r="Q38" s="14"/>
    </row>
    <row r="39" spans="1:17" s="6" customFormat="1" ht="15.75" hidden="1" customHeight="1" x14ac:dyDescent="0.25">
      <c r="A39" s="12" t="e">
        <f>#REF!&amp;"+1"</f>
        <v>#REF!</v>
      </c>
      <c r="B39" s="12" t="e">
        <f>#REF!&amp;"+2"</f>
        <v>#REF!</v>
      </c>
      <c r="C39" s="12" t="e">
        <f>#REF!&amp;"+3"</f>
        <v>#REF!</v>
      </c>
      <c r="D39" s="12" t="e">
        <f>#REF!&amp;"+4"</f>
        <v>#REF!</v>
      </c>
      <c r="E39" s="13">
        <v>36</v>
      </c>
      <c r="F39" s="31" t="s">
        <v>3</v>
      </c>
      <c r="G39" s="32"/>
      <c r="H39" s="33"/>
      <c r="I39" s="19">
        <v>3000</v>
      </c>
      <c r="J39" s="20">
        <v>3.7</v>
      </c>
      <c r="K39" s="19">
        <v>11100</v>
      </c>
      <c r="L39" s="19">
        <v>7769.9999999999991</v>
      </c>
      <c r="M39" s="19">
        <v>6660</v>
      </c>
      <c r="N39" s="19">
        <v>1800</v>
      </c>
      <c r="O39" s="19">
        <v>2100</v>
      </c>
      <c r="P39" s="20">
        <v>3.6999999999999997</v>
      </c>
      <c r="Q39" s="20">
        <v>3.7</v>
      </c>
    </row>
    <row r="40" spans="1:17" s="6" customFormat="1" ht="87" hidden="1" customHeight="1" x14ac:dyDescent="0.25">
      <c r="A40" s="12"/>
      <c r="B40" s="12"/>
      <c r="C40" s="12"/>
      <c r="D40" s="12"/>
      <c r="E40" s="13">
        <v>37</v>
      </c>
      <c r="F40" s="24" t="s">
        <v>43</v>
      </c>
      <c r="G40" s="25"/>
      <c r="H40" s="26"/>
      <c r="I40" s="17"/>
      <c r="J40" s="17"/>
      <c r="K40" s="37">
        <v>3330</v>
      </c>
      <c r="L40" s="19">
        <v>2331</v>
      </c>
      <c r="M40" s="19">
        <v>1998</v>
      </c>
      <c r="N40" s="14"/>
      <c r="O40" s="14"/>
      <c r="P40" s="14"/>
      <c r="Q40" s="14"/>
    </row>
    <row r="41" spans="1:17" s="6" customFormat="1" ht="87" hidden="1" customHeight="1" x14ac:dyDescent="0.25">
      <c r="A41" s="12"/>
      <c r="B41" s="12"/>
      <c r="C41" s="12"/>
      <c r="D41" s="12"/>
      <c r="E41" s="13">
        <v>38</v>
      </c>
      <c r="F41" s="24" t="s">
        <v>44</v>
      </c>
      <c r="G41" s="25"/>
      <c r="H41" s="26"/>
      <c r="I41" s="17"/>
      <c r="J41" s="17"/>
      <c r="K41" s="37">
        <v>2960</v>
      </c>
      <c r="L41" s="19">
        <v>2072</v>
      </c>
      <c r="M41" s="19">
        <v>1776</v>
      </c>
      <c r="N41" s="14"/>
      <c r="O41" s="14"/>
      <c r="P41" s="14"/>
      <c r="Q41" s="14"/>
    </row>
    <row r="42" spans="1:17" s="6" customFormat="1" ht="87" hidden="1" customHeight="1" x14ac:dyDescent="0.25">
      <c r="A42" s="12"/>
      <c r="B42" s="12"/>
      <c r="C42" s="12"/>
      <c r="D42" s="12"/>
      <c r="E42" s="13">
        <v>39</v>
      </c>
      <c r="F42" s="24" t="s">
        <v>45</v>
      </c>
      <c r="G42" s="25"/>
      <c r="H42" s="26"/>
      <c r="I42" s="17"/>
      <c r="J42" s="17"/>
      <c r="K42" s="37">
        <v>1850</v>
      </c>
      <c r="L42" s="19">
        <v>1295</v>
      </c>
      <c r="M42" s="19">
        <v>1110</v>
      </c>
      <c r="N42" s="14"/>
      <c r="O42" s="14"/>
      <c r="P42" s="14"/>
      <c r="Q42" s="14"/>
    </row>
    <row r="43" spans="1:17" s="6" customFormat="1" ht="87" hidden="1" customHeight="1" x14ac:dyDescent="0.25">
      <c r="A43" s="12"/>
      <c r="B43" s="12"/>
      <c r="C43" s="12"/>
      <c r="D43" s="12"/>
      <c r="E43" s="13">
        <v>40</v>
      </c>
      <c r="F43" s="24" t="s">
        <v>43</v>
      </c>
      <c r="G43" s="25"/>
      <c r="H43" s="26"/>
      <c r="I43" s="17"/>
      <c r="J43" s="17"/>
      <c r="K43" s="37">
        <v>2664</v>
      </c>
      <c r="L43" s="19">
        <v>1864.8</v>
      </c>
      <c r="M43" s="19">
        <v>1598.3999999999999</v>
      </c>
      <c r="N43" s="14"/>
      <c r="O43" s="14"/>
      <c r="P43" s="14"/>
      <c r="Q43" s="14"/>
    </row>
    <row r="44" spans="1:17" s="6" customFormat="1" ht="87" hidden="1" customHeight="1" x14ac:dyDescent="0.25">
      <c r="A44" s="12"/>
      <c r="B44" s="12"/>
      <c r="C44" s="12"/>
      <c r="D44" s="12"/>
      <c r="E44" s="13">
        <v>41</v>
      </c>
      <c r="F44" s="24" t="s">
        <v>44</v>
      </c>
      <c r="G44" s="25"/>
      <c r="H44" s="26"/>
      <c r="I44" s="17"/>
      <c r="J44" s="17"/>
      <c r="K44" s="37">
        <v>2368</v>
      </c>
      <c r="L44" s="19">
        <v>1657.6</v>
      </c>
      <c r="M44" s="19">
        <v>1420.8</v>
      </c>
      <c r="N44" s="14"/>
      <c r="O44" s="14"/>
      <c r="P44" s="14"/>
      <c r="Q44" s="14"/>
    </row>
    <row r="45" spans="1:17" s="6" customFormat="1" ht="87" hidden="1" customHeight="1" x14ac:dyDescent="0.25">
      <c r="A45" s="12"/>
      <c r="B45" s="12"/>
      <c r="C45" s="12"/>
      <c r="D45" s="12"/>
      <c r="E45" s="13">
        <v>42</v>
      </c>
      <c r="F45" s="24" t="s">
        <v>45</v>
      </c>
      <c r="G45" s="25"/>
      <c r="H45" s="26"/>
      <c r="I45" s="17"/>
      <c r="J45" s="17"/>
      <c r="K45" s="37">
        <v>1480</v>
      </c>
      <c r="L45" s="19">
        <v>1036</v>
      </c>
      <c r="M45" s="19">
        <v>888</v>
      </c>
      <c r="N45" s="14"/>
      <c r="O45" s="14"/>
      <c r="P45" s="14"/>
      <c r="Q45" s="14"/>
    </row>
    <row r="46" spans="1:17" s="6" customFormat="1" ht="15.75" hidden="1" customHeight="1" x14ac:dyDescent="0.25">
      <c r="A46" s="12" t="e">
        <f>#REF!&amp;"+1"</f>
        <v>#REF!</v>
      </c>
      <c r="B46" s="12" t="e">
        <f>#REF!&amp;"+2"</f>
        <v>#REF!</v>
      </c>
      <c r="C46" s="12" t="e">
        <f>#REF!&amp;"+3"</f>
        <v>#REF!</v>
      </c>
      <c r="D46" s="12" t="e">
        <f>#REF!&amp;"+4"</f>
        <v>#REF!</v>
      </c>
      <c r="E46" s="13">
        <v>43</v>
      </c>
      <c r="F46" s="31" t="s">
        <v>3</v>
      </c>
      <c r="G46" s="32"/>
      <c r="H46" s="33"/>
      <c r="I46" s="19" t="s">
        <v>4</v>
      </c>
      <c r="J46" s="20">
        <v>3.7</v>
      </c>
      <c r="K46" s="19">
        <v>6290</v>
      </c>
      <c r="L46" s="19">
        <v>4403</v>
      </c>
      <c r="M46" s="19">
        <v>3774</v>
      </c>
      <c r="N46" s="19">
        <v>1020</v>
      </c>
      <c r="O46" s="19">
        <v>1190</v>
      </c>
      <c r="P46" s="20">
        <v>3.7</v>
      </c>
      <c r="Q46" s="20">
        <v>3.7</v>
      </c>
    </row>
    <row r="47" spans="1:17" s="6" customFormat="1" ht="87" hidden="1" customHeight="1" x14ac:dyDescent="0.25">
      <c r="A47" s="12"/>
      <c r="B47" s="12"/>
      <c r="C47" s="12"/>
      <c r="D47" s="12"/>
      <c r="E47" s="13">
        <v>44</v>
      </c>
      <c r="F47" s="24" t="s">
        <v>46</v>
      </c>
      <c r="G47" s="25"/>
      <c r="H47" s="26"/>
      <c r="I47" s="17"/>
      <c r="J47" s="17"/>
      <c r="K47" s="37">
        <v>2590</v>
      </c>
      <c r="L47" s="19">
        <v>1812.9999999999998</v>
      </c>
      <c r="M47" s="19">
        <v>1554</v>
      </c>
      <c r="N47" s="14"/>
      <c r="O47" s="14"/>
      <c r="P47" s="14"/>
      <c r="Q47" s="14"/>
    </row>
    <row r="48" spans="1:17" s="6" customFormat="1" ht="87" hidden="1" customHeight="1" x14ac:dyDescent="0.25">
      <c r="A48" s="12"/>
      <c r="B48" s="12"/>
      <c r="C48" s="12"/>
      <c r="D48" s="12"/>
      <c r="E48" s="13">
        <v>45</v>
      </c>
      <c r="F48" s="24" t="s">
        <v>47</v>
      </c>
      <c r="G48" s="25"/>
      <c r="H48" s="26"/>
      <c r="I48" s="17"/>
      <c r="J48" s="17"/>
      <c r="K48" s="37">
        <v>1850</v>
      </c>
      <c r="L48" s="19">
        <v>1295</v>
      </c>
      <c r="M48" s="19">
        <v>1110</v>
      </c>
      <c r="N48" s="14"/>
      <c r="O48" s="14"/>
      <c r="P48" s="14"/>
      <c r="Q48" s="14"/>
    </row>
    <row r="49" spans="1:17" s="6" customFormat="1" ht="87" hidden="1" customHeight="1" x14ac:dyDescent="0.25">
      <c r="A49" s="12"/>
      <c r="B49" s="12"/>
      <c r="C49" s="12"/>
      <c r="D49" s="12"/>
      <c r="E49" s="13">
        <v>46</v>
      </c>
      <c r="F49" s="24" t="s">
        <v>48</v>
      </c>
      <c r="G49" s="25"/>
      <c r="H49" s="26"/>
      <c r="I49" s="17"/>
      <c r="J49" s="17"/>
      <c r="K49" s="37">
        <v>1110</v>
      </c>
      <c r="L49" s="19">
        <v>777</v>
      </c>
      <c r="M49" s="19">
        <v>666</v>
      </c>
      <c r="N49" s="14"/>
      <c r="O49" s="14"/>
      <c r="P49" s="14"/>
      <c r="Q49" s="14"/>
    </row>
    <row r="50" spans="1:17" s="6" customFormat="1" ht="87" hidden="1" customHeight="1" x14ac:dyDescent="0.25">
      <c r="A50" s="12"/>
      <c r="B50" s="12"/>
      <c r="C50" s="12"/>
      <c r="D50" s="12"/>
      <c r="E50" s="13">
        <v>47</v>
      </c>
      <c r="F50" s="24" t="s">
        <v>46</v>
      </c>
      <c r="G50" s="25"/>
      <c r="H50" s="26"/>
      <c r="I50" s="17"/>
      <c r="J50" s="17"/>
      <c r="K50" s="37">
        <v>2072</v>
      </c>
      <c r="L50" s="19">
        <v>1450.3999999999999</v>
      </c>
      <c r="M50" s="19">
        <v>1243.2</v>
      </c>
      <c r="N50" s="14"/>
      <c r="O50" s="14"/>
      <c r="P50" s="14"/>
      <c r="Q50" s="14"/>
    </row>
    <row r="51" spans="1:17" s="6" customFormat="1" ht="87" hidden="1" customHeight="1" x14ac:dyDescent="0.25">
      <c r="A51" s="12"/>
      <c r="B51" s="12"/>
      <c r="C51" s="12"/>
      <c r="D51" s="12"/>
      <c r="E51" s="13">
        <v>48</v>
      </c>
      <c r="F51" s="24" t="s">
        <v>47</v>
      </c>
      <c r="G51" s="25"/>
      <c r="H51" s="26"/>
      <c r="I51" s="17"/>
      <c r="J51" s="17"/>
      <c r="K51" s="37">
        <v>1480</v>
      </c>
      <c r="L51" s="19">
        <v>1036</v>
      </c>
      <c r="M51" s="19">
        <v>888</v>
      </c>
      <c r="N51" s="14"/>
      <c r="O51" s="14"/>
      <c r="P51" s="14"/>
      <c r="Q51" s="14"/>
    </row>
    <row r="52" spans="1:17" s="6" customFormat="1" ht="87" hidden="1" customHeight="1" x14ac:dyDescent="0.25">
      <c r="A52" s="12"/>
      <c r="B52" s="12"/>
      <c r="C52" s="12"/>
      <c r="D52" s="12"/>
      <c r="E52" s="13">
        <v>49</v>
      </c>
      <c r="F52" s="24" t="s">
        <v>48</v>
      </c>
      <c r="G52" s="25"/>
      <c r="H52" s="26"/>
      <c r="I52" s="17"/>
      <c r="J52" s="17"/>
      <c r="K52" s="37">
        <v>888</v>
      </c>
      <c r="L52" s="19">
        <v>621.59999999999991</v>
      </c>
      <c r="M52" s="19">
        <v>532.79999999999995</v>
      </c>
      <c r="N52" s="14"/>
      <c r="O52" s="14"/>
      <c r="P52" s="14"/>
      <c r="Q52" s="14"/>
    </row>
    <row r="53" spans="1:17" s="6" customFormat="1" ht="15.75" hidden="1" customHeight="1" x14ac:dyDescent="0.25">
      <c r="A53" s="12" t="e">
        <f>#REF!&amp;"+1"</f>
        <v>#REF!</v>
      </c>
      <c r="B53" s="12" t="e">
        <f>#REF!&amp;"+2"</f>
        <v>#REF!</v>
      </c>
      <c r="C53" s="12" t="e">
        <f>#REF!&amp;"+3"</f>
        <v>#REF!</v>
      </c>
      <c r="D53" s="12" t="e">
        <f>#REF!&amp;"+4"</f>
        <v>#REF!</v>
      </c>
      <c r="E53" s="13">
        <v>50</v>
      </c>
      <c r="F53" s="31" t="s">
        <v>3</v>
      </c>
      <c r="G53" s="32"/>
      <c r="H53" s="33"/>
      <c r="I53" s="19">
        <v>1200</v>
      </c>
      <c r="J53" s="20">
        <v>3.7</v>
      </c>
      <c r="K53" s="19">
        <v>4440</v>
      </c>
      <c r="L53" s="19">
        <v>3108</v>
      </c>
      <c r="M53" s="19">
        <v>2664</v>
      </c>
      <c r="N53" s="19">
        <v>720</v>
      </c>
      <c r="O53" s="19">
        <v>840</v>
      </c>
      <c r="P53" s="20">
        <v>3.7</v>
      </c>
      <c r="Q53" s="20">
        <v>3.7</v>
      </c>
    </row>
    <row r="54" spans="1:17" s="6" customFormat="1" ht="87" hidden="1" customHeight="1" x14ac:dyDescent="0.25">
      <c r="A54" s="12"/>
      <c r="B54" s="12"/>
      <c r="C54" s="12"/>
      <c r="D54" s="12"/>
      <c r="E54" s="13">
        <v>51</v>
      </c>
      <c r="F54" s="24" t="s">
        <v>49</v>
      </c>
      <c r="G54" s="25"/>
      <c r="H54" s="26"/>
      <c r="I54" s="17"/>
      <c r="J54" s="17"/>
      <c r="K54" s="37">
        <v>1480</v>
      </c>
      <c r="L54" s="19">
        <v>1036</v>
      </c>
      <c r="M54" s="19">
        <v>888</v>
      </c>
      <c r="N54" s="14"/>
      <c r="O54" s="14"/>
      <c r="P54" s="14"/>
      <c r="Q54" s="14"/>
    </row>
    <row r="55" spans="1:17" s="6" customFormat="1" ht="87" hidden="1" customHeight="1" x14ac:dyDescent="0.25">
      <c r="A55" s="12"/>
      <c r="B55" s="12"/>
      <c r="C55" s="12"/>
      <c r="D55" s="12"/>
      <c r="E55" s="13">
        <v>52</v>
      </c>
      <c r="F55" s="24" t="s">
        <v>50</v>
      </c>
      <c r="G55" s="25"/>
      <c r="H55" s="26"/>
      <c r="I55" s="17"/>
      <c r="J55" s="17"/>
      <c r="K55" s="37">
        <v>1110</v>
      </c>
      <c r="L55" s="19">
        <v>777</v>
      </c>
      <c r="M55" s="19">
        <v>666</v>
      </c>
      <c r="N55" s="14"/>
      <c r="O55" s="14"/>
      <c r="P55" s="14"/>
      <c r="Q55" s="14"/>
    </row>
    <row r="56" spans="1:17" s="6" customFormat="1" ht="87" hidden="1" customHeight="1" x14ac:dyDescent="0.25">
      <c r="A56" s="12"/>
      <c r="B56" s="12"/>
      <c r="C56" s="12"/>
      <c r="D56" s="12"/>
      <c r="E56" s="13">
        <v>53</v>
      </c>
      <c r="F56" s="24" t="s">
        <v>51</v>
      </c>
      <c r="G56" s="25"/>
      <c r="H56" s="26"/>
      <c r="I56" s="17"/>
      <c r="J56" s="17"/>
      <c r="K56" s="37">
        <v>740</v>
      </c>
      <c r="L56" s="19">
        <v>518</v>
      </c>
      <c r="M56" s="19">
        <v>444</v>
      </c>
      <c r="N56" s="14"/>
      <c r="O56" s="14"/>
      <c r="P56" s="14"/>
      <c r="Q56" s="14"/>
    </row>
    <row r="57" spans="1:17" s="6" customFormat="1" ht="87" hidden="1" customHeight="1" x14ac:dyDescent="0.25">
      <c r="A57" s="12"/>
      <c r="B57" s="12"/>
      <c r="C57" s="12"/>
      <c r="D57" s="12"/>
      <c r="E57" s="13">
        <v>54</v>
      </c>
      <c r="F57" s="24" t="s">
        <v>49</v>
      </c>
      <c r="G57" s="25"/>
      <c r="H57" s="26"/>
      <c r="I57" s="17"/>
      <c r="J57" s="17"/>
      <c r="K57" s="37">
        <v>1184</v>
      </c>
      <c r="L57" s="19">
        <v>828.8</v>
      </c>
      <c r="M57" s="19">
        <v>710.4</v>
      </c>
      <c r="N57" s="14"/>
      <c r="O57" s="14"/>
      <c r="P57" s="14"/>
      <c r="Q57" s="14"/>
    </row>
    <row r="58" spans="1:17" s="6" customFormat="1" ht="87" hidden="1" customHeight="1" x14ac:dyDescent="0.25">
      <c r="A58" s="12"/>
      <c r="B58" s="12"/>
      <c r="C58" s="12"/>
      <c r="D58" s="12"/>
      <c r="E58" s="13">
        <v>55</v>
      </c>
      <c r="F58" s="24" t="s">
        <v>50</v>
      </c>
      <c r="G58" s="25"/>
      <c r="H58" s="26"/>
      <c r="I58" s="17"/>
      <c r="J58" s="17"/>
      <c r="K58" s="37">
        <v>888</v>
      </c>
      <c r="L58" s="19">
        <v>621.59999999999991</v>
      </c>
      <c r="M58" s="19">
        <v>532.79999999999995</v>
      </c>
      <c r="N58" s="14"/>
      <c r="O58" s="14"/>
      <c r="P58" s="14"/>
      <c r="Q58" s="14"/>
    </row>
    <row r="59" spans="1:17" s="6" customFormat="1" ht="87" hidden="1" customHeight="1" x14ac:dyDescent="0.25">
      <c r="A59" s="12"/>
      <c r="B59" s="12"/>
      <c r="C59" s="12"/>
      <c r="D59" s="12"/>
      <c r="E59" s="13">
        <v>56</v>
      </c>
      <c r="F59" s="24" t="s">
        <v>51</v>
      </c>
      <c r="G59" s="25"/>
      <c r="H59" s="26"/>
      <c r="I59" s="17"/>
      <c r="J59" s="17"/>
      <c r="K59" s="37">
        <v>592</v>
      </c>
      <c r="L59" s="19">
        <v>414.4</v>
      </c>
      <c r="M59" s="19">
        <v>355.2</v>
      </c>
      <c r="N59" s="14"/>
      <c r="O59" s="14"/>
      <c r="P59" s="14"/>
      <c r="Q59" s="14"/>
    </row>
    <row r="60" spans="1:17" s="6" customFormat="1" ht="15.75" hidden="1" customHeight="1" x14ac:dyDescent="0.25">
      <c r="A60" s="12" t="e">
        <f>#REF!&amp;"+1"</f>
        <v>#REF!</v>
      </c>
      <c r="B60" s="12" t="e">
        <f>#REF!&amp;"+2"</f>
        <v>#REF!</v>
      </c>
      <c r="C60" s="12" t="e">
        <f>#REF!&amp;"+3"</f>
        <v>#REF!</v>
      </c>
      <c r="D60" s="12" t="e">
        <f>#REF!&amp;"+4"</f>
        <v>#REF!</v>
      </c>
      <c r="E60" s="13">
        <v>57</v>
      </c>
      <c r="F60" s="31" t="s">
        <v>8</v>
      </c>
      <c r="G60" s="32"/>
      <c r="H60" s="33"/>
      <c r="I60" s="19">
        <v>2200</v>
      </c>
      <c r="J60" s="20">
        <v>2.6</v>
      </c>
      <c r="K60" s="19">
        <v>5720</v>
      </c>
      <c r="L60" s="19">
        <v>4003.9999999999995</v>
      </c>
      <c r="M60" s="19">
        <v>3432</v>
      </c>
      <c r="N60" s="19">
        <v>1320</v>
      </c>
      <c r="O60" s="19">
        <v>1540</v>
      </c>
      <c r="P60" s="20">
        <v>2.5999999999999996</v>
      </c>
      <c r="Q60" s="20">
        <v>2.6</v>
      </c>
    </row>
    <row r="61" spans="1:17" s="6" customFormat="1" ht="87" hidden="1" customHeight="1" x14ac:dyDescent="0.25">
      <c r="A61" s="12"/>
      <c r="B61" s="12"/>
      <c r="C61" s="12"/>
      <c r="D61" s="12"/>
      <c r="E61" s="13">
        <v>58</v>
      </c>
      <c r="F61" s="24" t="s">
        <v>52</v>
      </c>
      <c r="G61" s="25"/>
      <c r="H61" s="26"/>
      <c r="I61" s="17"/>
      <c r="J61" s="17"/>
      <c r="K61" s="37">
        <v>2600</v>
      </c>
      <c r="L61" s="19">
        <v>1819.9999999999998</v>
      </c>
      <c r="M61" s="19">
        <v>1560</v>
      </c>
      <c r="N61" s="14"/>
      <c r="O61" s="14"/>
      <c r="P61" s="14"/>
      <c r="Q61" s="14"/>
    </row>
    <row r="62" spans="1:17" s="6" customFormat="1" ht="87" hidden="1" customHeight="1" x14ac:dyDescent="0.25">
      <c r="A62" s="12"/>
      <c r="B62" s="12"/>
      <c r="C62" s="12"/>
      <c r="D62" s="12"/>
      <c r="E62" s="13">
        <v>59</v>
      </c>
      <c r="F62" s="24" t="s">
        <v>53</v>
      </c>
      <c r="G62" s="25"/>
      <c r="H62" s="26"/>
      <c r="I62" s="17"/>
      <c r="J62" s="17"/>
      <c r="K62" s="37">
        <v>2080</v>
      </c>
      <c r="L62" s="19">
        <v>1456</v>
      </c>
      <c r="M62" s="19">
        <v>1248</v>
      </c>
      <c r="N62" s="14"/>
      <c r="O62" s="14"/>
      <c r="P62" s="14"/>
      <c r="Q62" s="14"/>
    </row>
    <row r="63" spans="1:17" s="6" customFormat="1" ht="87" hidden="1" customHeight="1" x14ac:dyDescent="0.25">
      <c r="A63" s="12"/>
      <c r="B63" s="12"/>
      <c r="C63" s="12"/>
      <c r="D63" s="12"/>
      <c r="E63" s="13">
        <v>60</v>
      </c>
      <c r="F63" s="24" t="s">
        <v>54</v>
      </c>
      <c r="G63" s="25"/>
      <c r="H63" s="26"/>
      <c r="I63" s="17"/>
      <c r="J63" s="17"/>
      <c r="K63" s="37">
        <v>1300</v>
      </c>
      <c r="L63" s="19">
        <v>909.99999999999989</v>
      </c>
      <c r="M63" s="19">
        <v>780</v>
      </c>
      <c r="N63" s="14"/>
      <c r="O63" s="14"/>
      <c r="P63" s="14"/>
      <c r="Q63" s="14"/>
    </row>
    <row r="64" spans="1:17" s="6" customFormat="1" ht="87" hidden="1" customHeight="1" x14ac:dyDescent="0.25">
      <c r="A64" s="12"/>
      <c r="B64" s="12"/>
      <c r="C64" s="12"/>
      <c r="D64" s="12"/>
      <c r="E64" s="13">
        <v>61</v>
      </c>
      <c r="F64" s="24" t="s">
        <v>52</v>
      </c>
      <c r="G64" s="25"/>
      <c r="H64" s="26"/>
      <c r="I64" s="17"/>
      <c r="J64" s="17"/>
      <c r="K64" s="37">
        <v>2080</v>
      </c>
      <c r="L64" s="19">
        <v>1456</v>
      </c>
      <c r="M64" s="19">
        <v>1248</v>
      </c>
      <c r="N64" s="14"/>
      <c r="O64" s="14"/>
      <c r="P64" s="14"/>
      <c r="Q64" s="14"/>
    </row>
    <row r="65" spans="1:17" s="6" customFormat="1" ht="87" hidden="1" customHeight="1" x14ac:dyDescent="0.25">
      <c r="A65" s="12"/>
      <c r="B65" s="12"/>
      <c r="C65" s="12"/>
      <c r="D65" s="12"/>
      <c r="E65" s="13">
        <v>62</v>
      </c>
      <c r="F65" s="24" t="s">
        <v>53</v>
      </c>
      <c r="G65" s="25"/>
      <c r="H65" s="26"/>
      <c r="I65" s="17"/>
      <c r="J65" s="17"/>
      <c r="K65" s="37">
        <v>1664</v>
      </c>
      <c r="L65" s="19">
        <v>1164.8</v>
      </c>
      <c r="M65" s="19">
        <v>998.4</v>
      </c>
      <c r="N65" s="14"/>
      <c r="O65" s="14"/>
      <c r="P65" s="14"/>
      <c r="Q65" s="14"/>
    </row>
    <row r="66" spans="1:17" s="6" customFormat="1" ht="87" hidden="1" customHeight="1" x14ac:dyDescent="0.25">
      <c r="A66" s="12"/>
      <c r="B66" s="12"/>
      <c r="C66" s="12"/>
      <c r="D66" s="12"/>
      <c r="E66" s="13">
        <v>63</v>
      </c>
      <c r="F66" s="24" t="s">
        <v>54</v>
      </c>
      <c r="G66" s="25"/>
      <c r="H66" s="26"/>
      <c r="I66" s="17"/>
      <c r="J66" s="17"/>
      <c r="K66" s="37">
        <v>1040</v>
      </c>
      <c r="L66" s="19">
        <v>728</v>
      </c>
      <c r="M66" s="19">
        <v>624</v>
      </c>
      <c r="N66" s="14"/>
      <c r="O66" s="14"/>
      <c r="P66" s="14"/>
      <c r="Q66" s="14"/>
    </row>
    <row r="67" spans="1:17" s="5" customFormat="1" ht="31.5" hidden="1" customHeight="1" x14ac:dyDescent="0.25">
      <c r="A67" s="12" t="e">
        <f>#REF!&amp;"+1"</f>
        <v>#REF!</v>
      </c>
      <c r="B67" s="12" t="e">
        <f>#REF!&amp;"+2"</f>
        <v>#REF!</v>
      </c>
      <c r="C67" s="12" t="e">
        <f>#REF!&amp;"+3"</f>
        <v>#REF!</v>
      </c>
      <c r="D67" s="12" t="e">
        <f>#REF!&amp;"+4"</f>
        <v>#REF!</v>
      </c>
      <c r="E67" s="13">
        <v>64</v>
      </c>
      <c r="F67" s="31" t="s">
        <v>8</v>
      </c>
      <c r="G67" s="32"/>
      <c r="H67" s="33"/>
      <c r="I67" s="19">
        <v>1400</v>
      </c>
      <c r="J67" s="20">
        <v>2.6</v>
      </c>
      <c r="K67" s="19">
        <v>3640</v>
      </c>
      <c r="L67" s="19">
        <v>2548</v>
      </c>
      <c r="M67" s="19">
        <v>2184</v>
      </c>
      <c r="N67" s="19">
        <v>840</v>
      </c>
      <c r="O67" s="19">
        <v>979.99999999999989</v>
      </c>
      <c r="P67" s="20">
        <v>2.6</v>
      </c>
      <c r="Q67" s="20">
        <v>2.6</v>
      </c>
    </row>
    <row r="68" spans="1:17" s="5" customFormat="1" ht="87" hidden="1" customHeight="1" x14ac:dyDescent="0.25">
      <c r="A68" s="12"/>
      <c r="B68" s="12"/>
      <c r="C68" s="12"/>
      <c r="D68" s="12"/>
      <c r="E68" s="13">
        <v>65</v>
      </c>
      <c r="F68" s="24" t="s">
        <v>55</v>
      </c>
      <c r="G68" s="25"/>
      <c r="H68" s="26"/>
      <c r="I68" s="17"/>
      <c r="J68" s="17"/>
      <c r="K68" s="37">
        <v>1820</v>
      </c>
      <c r="L68" s="19">
        <v>1274</v>
      </c>
      <c r="M68" s="19">
        <v>1092</v>
      </c>
      <c r="N68" s="14"/>
      <c r="O68" s="14"/>
      <c r="P68" s="14"/>
      <c r="Q68" s="14"/>
    </row>
    <row r="69" spans="1:17" s="5" customFormat="1" ht="87" hidden="1" customHeight="1" x14ac:dyDescent="0.25">
      <c r="A69" s="12"/>
      <c r="B69" s="12"/>
      <c r="C69" s="12"/>
      <c r="D69" s="12"/>
      <c r="E69" s="13">
        <v>66</v>
      </c>
      <c r="F69" s="24" t="s">
        <v>56</v>
      </c>
      <c r="G69" s="25"/>
      <c r="H69" s="26"/>
      <c r="I69" s="17"/>
      <c r="J69" s="17"/>
      <c r="K69" s="37">
        <v>1300</v>
      </c>
      <c r="L69" s="19">
        <v>909.99999999999989</v>
      </c>
      <c r="M69" s="19">
        <v>780</v>
      </c>
      <c r="N69" s="14"/>
      <c r="O69" s="14"/>
      <c r="P69" s="14"/>
      <c r="Q69" s="14"/>
    </row>
    <row r="70" spans="1:17" s="5" customFormat="1" ht="87" hidden="1" customHeight="1" x14ac:dyDescent="0.25">
      <c r="A70" s="12"/>
      <c r="B70" s="12"/>
      <c r="C70" s="12"/>
      <c r="D70" s="12"/>
      <c r="E70" s="13">
        <v>67</v>
      </c>
      <c r="F70" s="24" t="s">
        <v>57</v>
      </c>
      <c r="G70" s="25"/>
      <c r="H70" s="26"/>
      <c r="I70" s="17"/>
      <c r="J70" s="17"/>
      <c r="K70" s="37">
        <v>780</v>
      </c>
      <c r="L70" s="19">
        <v>546</v>
      </c>
      <c r="M70" s="19">
        <v>468</v>
      </c>
      <c r="N70" s="14"/>
      <c r="O70" s="14"/>
      <c r="P70" s="14"/>
      <c r="Q70" s="14"/>
    </row>
    <row r="71" spans="1:17" s="5" customFormat="1" ht="87" hidden="1" customHeight="1" x14ac:dyDescent="0.25">
      <c r="A71" s="12"/>
      <c r="B71" s="12"/>
      <c r="C71" s="12"/>
      <c r="D71" s="12"/>
      <c r="E71" s="13">
        <v>68</v>
      </c>
      <c r="F71" s="24" t="s">
        <v>55</v>
      </c>
      <c r="G71" s="25"/>
      <c r="H71" s="26"/>
      <c r="I71" s="17"/>
      <c r="J71" s="17"/>
      <c r="K71" s="37">
        <v>1456</v>
      </c>
      <c r="L71" s="19">
        <v>1019.1999999999999</v>
      </c>
      <c r="M71" s="19">
        <v>873.6</v>
      </c>
      <c r="N71" s="14"/>
      <c r="O71" s="14"/>
      <c r="P71" s="14"/>
      <c r="Q71" s="14"/>
    </row>
    <row r="72" spans="1:17" s="5" customFormat="1" ht="87" hidden="1" customHeight="1" x14ac:dyDescent="0.25">
      <c r="A72" s="12"/>
      <c r="B72" s="12"/>
      <c r="C72" s="12"/>
      <c r="D72" s="12"/>
      <c r="E72" s="13">
        <v>69</v>
      </c>
      <c r="F72" s="24" t="s">
        <v>56</v>
      </c>
      <c r="G72" s="25"/>
      <c r="H72" s="26"/>
      <c r="I72" s="17"/>
      <c r="J72" s="17"/>
      <c r="K72" s="37">
        <v>1040</v>
      </c>
      <c r="L72" s="19">
        <v>728</v>
      </c>
      <c r="M72" s="19">
        <v>624</v>
      </c>
      <c r="N72" s="14"/>
      <c r="O72" s="14"/>
      <c r="P72" s="14"/>
      <c r="Q72" s="14"/>
    </row>
    <row r="73" spans="1:17" s="5" customFormat="1" ht="87" hidden="1" customHeight="1" x14ac:dyDescent="0.25">
      <c r="A73" s="12"/>
      <c r="B73" s="12"/>
      <c r="C73" s="12"/>
      <c r="D73" s="12"/>
      <c r="E73" s="13">
        <v>70</v>
      </c>
      <c r="F73" s="24" t="s">
        <v>57</v>
      </c>
      <c r="G73" s="25"/>
      <c r="H73" s="26"/>
      <c r="I73" s="17"/>
      <c r="J73" s="17"/>
      <c r="K73" s="37">
        <v>624</v>
      </c>
      <c r="L73" s="19">
        <v>436.79999999999995</v>
      </c>
      <c r="M73" s="19">
        <v>374.4</v>
      </c>
      <c r="N73" s="14"/>
      <c r="O73" s="14"/>
      <c r="P73" s="14"/>
      <c r="Q73" s="14"/>
    </row>
    <row r="74" spans="1:17" s="5" customFormat="1" ht="31.5" hidden="1" customHeight="1" x14ac:dyDescent="0.25">
      <c r="A74" s="12" t="e">
        <f>#REF!&amp;"+1"</f>
        <v>#REF!</v>
      </c>
      <c r="B74" s="12" t="e">
        <f>#REF!&amp;"+2"</f>
        <v>#REF!</v>
      </c>
      <c r="C74" s="12" t="e">
        <f>#REF!&amp;"+3"</f>
        <v>#REF!</v>
      </c>
      <c r="D74" s="12" t="e">
        <f>#REF!&amp;"+4"</f>
        <v>#REF!</v>
      </c>
      <c r="E74" s="13">
        <v>71</v>
      </c>
      <c r="F74" s="31" t="s">
        <v>8</v>
      </c>
      <c r="G74" s="32"/>
      <c r="H74" s="33"/>
      <c r="I74" s="19">
        <v>700</v>
      </c>
      <c r="J74" s="20">
        <v>3.7</v>
      </c>
      <c r="K74" s="19">
        <v>2590</v>
      </c>
      <c r="L74" s="19">
        <v>1812.9999999999998</v>
      </c>
      <c r="M74" s="19">
        <v>1554</v>
      </c>
      <c r="N74" s="19">
        <v>420</v>
      </c>
      <c r="O74" s="19">
        <v>489.99999999999994</v>
      </c>
      <c r="P74" s="20">
        <v>3.7</v>
      </c>
      <c r="Q74" s="20">
        <v>3.7</v>
      </c>
    </row>
    <row r="75" spans="1:17" s="5" customFormat="1" ht="87" hidden="1" customHeight="1" x14ac:dyDescent="0.25">
      <c r="A75" s="12"/>
      <c r="B75" s="12"/>
      <c r="C75" s="12"/>
      <c r="D75" s="12"/>
      <c r="E75" s="13">
        <v>72</v>
      </c>
      <c r="F75" s="24" t="s">
        <v>58</v>
      </c>
      <c r="G75" s="25"/>
      <c r="H75" s="26"/>
      <c r="I75" s="17"/>
      <c r="J75" s="17"/>
      <c r="K75" s="37">
        <v>1110</v>
      </c>
      <c r="L75" s="19">
        <v>777</v>
      </c>
      <c r="M75" s="19">
        <v>666</v>
      </c>
      <c r="N75" s="14"/>
      <c r="O75" s="14"/>
      <c r="P75" s="14"/>
      <c r="Q75" s="14"/>
    </row>
    <row r="76" spans="1:17" s="5" customFormat="1" ht="87" hidden="1" customHeight="1" x14ac:dyDescent="0.25">
      <c r="A76" s="12"/>
      <c r="B76" s="12"/>
      <c r="C76" s="12"/>
      <c r="D76" s="12"/>
      <c r="E76" s="13">
        <v>73</v>
      </c>
      <c r="F76" s="24" t="s">
        <v>59</v>
      </c>
      <c r="G76" s="25"/>
      <c r="H76" s="26"/>
      <c r="I76" s="17"/>
      <c r="J76" s="17"/>
      <c r="K76" s="37">
        <v>740</v>
      </c>
      <c r="L76" s="19">
        <v>518</v>
      </c>
      <c r="M76" s="19">
        <v>444</v>
      </c>
      <c r="N76" s="14"/>
      <c r="O76" s="14"/>
      <c r="P76" s="14"/>
      <c r="Q76" s="14"/>
    </row>
    <row r="77" spans="1:17" s="5" customFormat="1" ht="87" hidden="1" customHeight="1" x14ac:dyDescent="0.25">
      <c r="A77" s="12"/>
      <c r="B77" s="12"/>
      <c r="C77" s="12"/>
      <c r="D77" s="12"/>
      <c r="E77" s="13">
        <v>74</v>
      </c>
      <c r="F77" s="24" t="s">
        <v>60</v>
      </c>
      <c r="G77" s="25"/>
      <c r="H77" s="26"/>
      <c r="I77" s="17"/>
      <c r="J77" s="17"/>
      <c r="K77" s="37">
        <v>407</v>
      </c>
      <c r="L77" s="19">
        <v>284.89999999999998</v>
      </c>
      <c r="M77" s="19">
        <v>244.2</v>
      </c>
      <c r="N77" s="14"/>
      <c r="O77" s="14"/>
      <c r="P77" s="14"/>
      <c r="Q77" s="14"/>
    </row>
    <row r="78" spans="1:17" s="5" customFormat="1" ht="87" hidden="1" customHeight="1" x14ac:dyDescent="0.25">
      <c r="A78" s="12"/>
      <c r="B78" s="12"/>
      <c r="C78" s="12"/>
      <c r="D78" s="12"/>
      <c r="E78" s="13">
        <v>75</v>
      </c>
      <c r="F78" s="24" t="s">
        <v>58</v>
      </c>
      <c r="G78" s="25"/>
      <c r="H78" s="26"/>
      <c r="I78" s="17"/>
      <c r="J78" s="17"/>
      <c r="K78" s="37">
        <v>888</v>
      </c>
      <c r="L78" s="19">
        <v>621.59999999999991</v>
      </c>
      <c r="M78" s="19">
        <v>532.79999999999995</v>
      </c>
      <c r="N78" s="14"/>
      <c r="O78" s="14"/>
      <c r="P78" s="14"/>
      <c r="Q78" s="14"/>
    </row>
    <row r="79" spans="1:17" s="5" customFormat="1" ht="87" hidden="1" customHeight="1" x14ac:dyDescent="0.25">
      <c r="A79" s="12"/>
      <c r="B79" s="12"/>
      <c r="C79" s="12"/>
      <c r="D79" s="12"/>
      <c r="E79" s="13">
        <v>76</v>
      </c>
      <c r="F79" s="24" t="s">
        <v>59</v>
      </c>
      <c r="G79" s="25"/>
      <c r="H79" s="26"/>
      <c r="I79" s="17"/>
      <c r="J79" s="17"/>
      <c r="K79" s="37">
        <v>592</v>
      </c>
      <c r="L79" s="19">
        <v>414.4</v>
      </c>
      <c r="M79" s="19">
        <v>355.2</v>
      </c>
      <c r="N79" s="14"/>
      <c r="O79" s="14"/>
      <c r="P79" s="14"/>
      <c r="Q79" s="14"/>
    </row>
    <row r="80" spans="1:17" s="5" customFormat="1" ht="87" hidden="1" customHeight="1" x14ac:dyDescent="0.25">
      <c r="A80" s="12"/>
      <c r="B80" s="12"/>
      <c r="C80" s="12"/>
      <c r="D80" s="12"/>
      <c r="E80" s="13">
        <v>77</v>
      </c>
      <c r="F80" s="24" t="s">
        <v>60</v>
      </c>
      <c r="G80" s="25"/>
      <c r="H80" s="26"/>
      <c r="I80" s="17"/>
      <c r="J80" s="17"/>
      <c r="K80" s="37">
        <v>325.60000000000002</v>
      </c>
      <c r="L80" s="19">
        <v>227.92</v>
      </c>
      <c r="M80" s="19">
        <v>195.36</v>
      </c>
      <c r="N80" s="14"/>
      <c r="O80" s="14"/>
      <c r="P80" s="14"/>
      <c r="Q80" s="14"/>
    </row>
    <row r="81" spans="1:17" s="5" customFormat="1" ht="15.75" hidden="1" customHeight="1" x14ac:dyDescent="0.25">
      <c r="A81" s="12" t="e">
        <f>#REF!&amp;"+1"</f>
        <v>#REF!</v>
      </c>
      <c r="B81" s="12" t="e">
        <f>#REF!&amp;"+2"</f>
        <v>#REF!</v>
      </c>
      <c r="C81" s="12" t="e">
        <f>#REF!&amp;"+3"</f>
        <v>#REF!</v>
      </c>
      <c r="D81" s="12" t="e">
        <f>#REF!&amp;"+4"</f>
        <v>#REF!</v>
      </c>
      <c r="E81" s="13">
        <v>78</v>
      </c>
      <c r="F81" s="31" t="s">
        <v>9</v>
      </c>
      <c r="G81" s="32"/>
      <c r="H81" s="33"/>
      <c r="I81" s="19">
        <v>1200</v>
      </c>
      <c r="J81" s="20">
        <v>2.6</v>
      </c>
      <c r="K81" s="19">
        <v>3120</v>
      </c>
      <c r="L81" s="19">
        <v>2184</v>
      </c>
      <c r="M81" s="19">
        <v>1872</v>
      </c>
      <c r="N81" s="19">
        <v>720</v>
      </c>
      <c r="O81" s="19">
        <v>840</v>
      </c>
      <c r="P81" s="20">
        <v>2.6</v>
      </c>
      <c r="Q81" s="20">
        <v>2.6</v>
      </c>
    </row>
    <row r="82" spans="1:17" s="5" customFormat="1" ht="87" hidden="1" customHeight="1" x14ac:dyDescent="0.25">
      <c r="A82" s="12"/>
      <c r="B82" s="12"/>
      <c r="C82" s="12"/>
      <c r="D82" s="12"/>
      <c r="E82" s="13">
        <v>79</v>
      </c>
      <c r="F82" s="24" t="s">
        <v>61</v>
      </c>
      <c r="G82" s="25"/>
      <c r="H82" s="26"/>
      <c r="I82" s="17"/>
      <c r="J82" s="17"/>
      <c r="K82" s="37">
        <v>1560</v>
      </c>
      <c r="L82" s="19">
        <v>1092</v>
      </c>
      <c r="M82" s="19">
        <v>936</v>
      </c>
      <c r="N82" s="14"/>
      <c r="O82" s="14"/>
      <c r="P82" s="14"/>
      <c r="Q82" s="14"/>
    </row>
    <row r="83" spans="1:17" s="5" customFormat="1" ht="87" hidden="1" customHeight="1" x14ac:dyDescent="0.25">
      <c r="A83" s="12"/>
      <c r="B83" s="12"/>
      <c r="C83" s="12"/>
      <c r="D83" s="12"/>
      <c r="E83" s="13">
        <v>80</v>
      </c>
      <c r="F83" s="24" t="s">
        <v>62</v>
      </c>
      <c r="G83" s="25"/>
      <c r="H83" s="26"/>
      <c r="I83" s="17"/>
      <c r="J83" s="17"/>
      <c r="K83" s="37">
        <v>1300</v>
      </c>
      <c r="L83" s="19">
        <v>909.99999999999989</v>
      </c>
      <c r="M83" s="19">
        <v>780</v>
      </c>
      <c r="N83" s="14"/>
      <c r="O83" s="14"/>
      <c r="P83" s="14"/>
      <c r="Q83" s="14"/>
    </row>
    <row r="84" spans="1:17" s="5" customFormat="1" ht="87" hidden="1" customHeight="1" x14ac:dyDescent="0.25">
      <c r="A84" s="12"/>
      <c r="B84" s="12"/>
      <c r="C84" s="12"/>
      <c r="D84" s="12"/>
      <c r="E84" s="13">
        <v>81</v>
      </c>
      <c r="F84" s="24" t="s">
        <v>63</v>
      </c>
      <c r="G84" s="25"/>
      <c r="H84" s="26"/>
      <c r="I84" s="17"/>
      <c r="J84" s="17"/>
      <c r="K84" s="37">
        <v>780</v>
      </c>
      <c r="L84" s="19">
        <v>546</v>
      </c>
      <c r="M84" s="19">
        <v>468</v>
      </c>
      <c r="N84" s="14"/>
      <c r="O84" s="14"/>
      <c r="P84" s="14"/>
      <c r="Q84" s="14"/>
    </row>
    <row r="85" spans="1:17" s="5" customFormat="1" ht="87" hidden="1" customHeight="1" x14ac:dyDescent="0.25">
      <c r="A85" s="12"/>
      <c r="B85" s="12"/>
      <c r="C85" s="12"/>
      <c r="D85" s="12"/>
      <c r="E85" s="13">
        <v>82</v>
      </c>
      <c r="F85" s="24" t="s">
        <v>61</v>
      </c>
      <c r="G85" s="25"/>
      <c r="H85" s="26"/>
      <c r="I85" s="17"/>
      <c r="J85" s="17"/>
      <c r="K85" s="37">
        <v>1248</v>
      </c>
      <c r="L85" s="19">
        <v>873.59999999999991</v>
      </c>
      <c r="M85" s="19">
        <v>748.8</v>
      </c>
      <c r="N85" s="14"/>
      <c r="O85" s="14"/>
      <c r="P85" s="14"/>
      <c r="Q85" s="14"/>
    </row>
    <row r="86" spans="1:17" s="5" customFormat="1" ht="87" hidden="1" customHeight="1" x14ac:dyDescent="0.25">
      <c r="A86" s="12"/>
      <c r="B86" s="12"/>
      <c r="C86" s="12"/>
      <c r="D86" s="12"/>
      <c r="E86" s="13">
        <v>83</v>
      </c>
      <c r="F86" s="24" t="s">
        <v>62</v>
      </c>
      <c r="G86" s="25"/>
      <c r="H86" s="26"/>
      <c r="I86" s="17"/>
      <c r="J86" s="17"/>
      <c r="K86" s="37">
        <v>1040</v>
      </c>
      <c r="L86" s="19">
        <v>728</v>
      </c>
      <c r="M86" s="19">
        <v>624</v>
      </c>
      <c r="N86" s="14"/>
      <c r="O86" s="14"/>
      <c r="P86" s="14"/>
      <c r="Q86" s="14"/>
    </row>
    <row r="87" spans="1:17" s="5" customFormat="1" ht="87" hidden="1" customHeight="1" x14ac:dyDescent="0.25">
      <c r="A87" s="12"/>
      <c r="B87" s="12"/>
      <c r="C87" s="12"/>
      <c r="D87" s="12"/>
      <c r="E87" s="13">
        <v>84</v>
      </c>
      <c r="F87" s="24" t="s">
        <v>63</v>
      </c>
      <c r="G87" s="25"/>
      <c r="H87" s="26"/>
      <c r="I87" s="17"/>
      <c r="J87" s="17"/>
      <c r="K87" s="37">
        <v>624</v>
      </c>
      <c r="L87" s="19">
        <v>436.79999999999995</v>
      </c>
      <c r="M87" s="19">
        <v>374.4</v>
      </c>
      <c r="N87" s="14"/>
      <c r="O87" s="14"/>
      <c r="P87" s="14"/>
      <c r="Q87" s="14"/>
    </row>
    <row r="88" spans="1:17" s="5" customFormat="1" ht="15.75" hidden="1" customHeight="1" x14ac:dyDescent="0.25">
      <c r="A88" s="12" t="e">
        <f>#REF!&amp;"+1"</f>
        <v>#REF!</v>
      </c>
      <c r="B88" s="12" t="e">
        <f>#REF!&amp;"+2"</f>
        <v>#REF!</v>
      </c>
      <c r="C88" s="12" t="e">
        <f>#REF!&amp;"+3"</f>
        <v>#REF!</v>
      </c>
      <c r="D88" s="12" t="e">
        <f>#REF!&amp;"+4"</f>
        <v>#REF!</v>
      </c>
      <c r="E88" s="13">
        <v>85</v>
      </c>
      <c r="F88" s="31" t="s">
        <v>10</v>
      </c>
      <c r="G88" s="32"/>
      <c r="H88" s="33"/>
      <c r="I88" s="19">
        <v>1300</v>
      </c>
      <c r="J88" s="20">
        <v>2.6</v>
      </c>
      <c r="K88" s="19">
        <v>3380</v>
      </c>
      <c r="L88" s="19">
        <v>2366</v>
      </c>
      <c r="M88" s="19">
        <v>2028</v>
      </c>
      <c r="N88" s="19">
        <v>780</v>
      </c>
      <c r="O88" s="19">
        <v>909.99999999999989</v>
      </c>
      <c r="P88" s="20">
        <v>2.6000000000000005</v>
      </c>
      <c r="Q88" s="20">
        <v>2.6</v>
      </c>
    </row>
    <row r="89" spans="1:17" s="5" customFormat="1" ht="87" hidden="1" customHeight="1" x14ac:dyDescent="0.25">
      <c r="A89" s="12"/>
      <c r="B89" s="12"/>
      <c r="C89" s="12"/>
      <c r="D89" s="12"/>
      <c r="E89" s="13">
        <v>86</v>
      </c>
      <c r="F89" s="24" t="s">
        <v>64</v>
      </c>
      <c r="G89" s="25"/>
      <c r="H89" s="26"/>
      <c r="I89" s="17"/>
      <c r="J89" s="17"/>
      <c r="K89" s="37">
        <v>1820</v>
      </c>
      <c r="L89" s="19">
        <v>1274</v>
      </c>
      <c r="M89" s="19">
        <v>1092</v>
      </c>
      <c r="N89" s="14"/>
      <c r="O89" s="14"/>
      <c r="P89" s="14"/>
      <c r="Q89" s="14"/>
    </row>
    <row r="90" spans="1:17" s="5" customFormat="1" ht="87" hidden="1" customHeight="1" x14ac:dyDescent="0.25">
      <c r="A90" s="12"/>
      <c r="B90" s="12"/>
      <c r="C90" s="12"/>
      <c r="D90" s="12"/>
      <c r="E90" s="13">
        <v>87</v>
      </c>
      <c r="F90" s="24" t="s">
        <v>65</v>
      </c>
      <c r="G90" s="25"/>
      <c r="H90" s="26"/>
      <c r="I90" s="17"/>
      <c r="J90" s="17"/>
      <c r="K90" s="37">
        <v>780</v>
      </c>
      <c r="L90" s="19">
        <v>546</v>
      </c>
      <c r="M90" s="19">
        <v>468</v>
      </c>
      <c r="N90" s="14"/>
      <c r="O90" s="14"/>
      <c r="P90" s="14"/>
      <c r="Q90" s="14"/>
    </row>
    <row r="91" spans="1:17" s="5" customFormat="1" ht="87" hidden="1" customHeight="1" x14ac:dyDescent="0.25">
      <c r="A91" s="12"/>
      <c r="B91" s="12"/>
      <c r="C91" s="12"/>
      <c r="D91" s="12"/>
      <c r="E91" s="13">
        <v>88</v>
      </c>
      <c r="F91" s="24" t="s">
        <v>66</v>
      </c>
      <c r="G91" s="25"/>
      <c r="H91" s="26"/>
      <c r="I91" s="17"/>
      <c r="J91" s="17"/>
      <c r="K91" s="37">
        <v>520</v>
      </c>
      <c r="L91" s="19">
        <v>364</v>
      </c>
      <c r="M91" s="19">
        <v>312</v>
      </c>
      <c r="N91" s="14"/>
      <c r="O91" s="14"/>
      <c r="P91" s="14"/>
      <c r="Q91" s="14"/>
    </row>
    <row r="92" spans="1:17" s="5" customFormat="1" ht="87" hidden="1" customHeight="1" x14ac:dyDescent="0.25">
      <c r="A92" s="12"/>
      <c r="B92" s="12"/>
      <c r="C92" s="12"/>
      <c r="D92" s="12"/>
      <c r="E92" s="13">
        <v>89</v>
      </c>
      <c r="F92" s="24" t="s">
        <v>64</v>
      </c>
      <c r="G92" s="25"/>
      <c r="H92" s="26"/>
      <c r="I92" s="17"/>
      <c r="J92" s="17"/>
      <c r="K92" s="37">
        <v>1456</v>
      </c>
      <c r="L92" s="19">
        <v>1019.1999999999999</v>
      </c>
      <c r="M92" s="19">
        <v>873.6</v>
      </c>
      <c r="N92" s="14"/>
      <c r="O92" s="14"/>
      <c r="P92" s="14"/>
      <c r="Q92" s="14"/>
    </row>
    <row r="93" spans="1:17" s="5" customFormat="1" ht="87" hidden="1" customHeight="1" x14ac:dyDescent="0.25">
      <c r="A93" s="12"/>
      <c r="B93" s="12"/>
      <c r="C93" s="12"/>
      <c r="D93" s="12"/>
      <c r="E93" s="13">
        <v>90</v>
      </c>
      <c r="F93" s="24" t="s">
        <v>65</v>
      </c>
      <c r="G93" s="25"/>
      <c r="H93" s="26"/>
      <c r="I93" s="17"/>
      <c r="J93" s="17"/>
      <c r="K93" s="37">
        <v>624</v>
      </c>
      <c r="L93" s="19">
        <v>436.79999999999995</v>
      </c>
      <c r="M93" s="19">
        <v>374.4</v>
      </c>
      <c r="N93" s="14"/>
      <c r="O93" s="14"/>
      <c r="P93" s="14"/>
      <c r="Q93" s="14"/>
    </row>
    <row r="94" spans="1:17" s="5" customFormat="1" ht="87" hidden="1" customHeight="1" x14ac:dyDescent="0.25">
      <c r="A94" s="12"/>
      <c r="B94" s="12"/>
      <c r="C94" s="12"/>
      <c r="D94" s="12"/>
      <c r="E94" s="13">
        <v>91</v>
      </c>
      <c r="F94" s="24" t="s">
        <v>66</v>
      </c>
      <c r="G94" s="25"/>
      <c r="H94" s="26"/>
      <c r="I94" s="17"/>
      <c r="J94" s="17"/>
      <c r="K94" s="37">
        <v>416</v>
      </c>
      <c r="L94" s="19">
        <v>291.2</v>
      </c>
      <c r="M94" s="19">
        <v>249.6</v>
      </c>
      <c r="N94" s="14"/>
      <c r="O94" s="14"/>
      <c r="P94" s="14"/>
      <c r="Q94" s="14"/>
    </row>
    <row r="95" spans="1:17" s="5" customFormat="1" ht="15.75" hidden="1" customHeight="1" x14ac:dyDescent="0.25">
      <c r="A95" s="12" t="e">
        <f>#REF!&amp;"+1"</f>
        <v>#REF!</v>
      </c>
      <c r="B95" s="12" t="e">
        <f>#REF!&amp;"+2"</f>
        <v>#REF!</v>
      </c>
      <c r="C95" s="12" t="e">
        <f>#REF!&amp;"+3"</f>
        <v>#REF!</v>
      </c>
      <c r="D95" s="12" t="e">
        <f>#REF!&amp;"+4"</f>
        <v>#REF!</v>
      </c>
      <c r="E95" s="13">
        <v>92</v>
      </c>
      <c r="F95" s="31" t="s">
        <v>10</v>
      </c>
      <c r="G95" s="32"/>
      <c r="H95" s="33"/>
      <c r="I95" s="19">
        <v>520</v>
      </c>
      <c r="J95" s="20">
        <v>3.7</v>
      </c>
      <c r="K95" s="19">
        <v>1924</v>
      </c>
      <c r="L95" s="19">
        <v>1346.8</v>
      </c>
      <c r="M95" s="19">
        <v>1154.3999999999999</v>
      </c>
      <c r="N95" s="19">
        <v>312</v>
      </c>
      <c r="O95" s="19">
        <v>364</v>
      </c>
      <c r="P95" s="20">
        <v>3.6999999999999997</v>
      </c>
      <c r="Q95" s="20">
        <v>3.6999999999999997</v>
      </c>
    </row>
    <row r="96" spans="1:17" s="5" customFormat="1" ht="87" hidden="1" customHeight="1" x14ac:dyDescent="0.25">
      <c r="A96" s="12"/>
      <c r="B96" s="12"/>
      <c r="C96" s="12"/>
      <c r="D96" s="12"/>
      <c r="E96" s="13">
        <v>93</v>
      </c>
      <c r="F96" s="24" t="s">
        <v>67</v>
      </c>
      <c r="G96" s="25"/>
      <c r="H96" s="26"/>
      <c r="I96" s="17"/>
      <c r="J96" s="17"/>
      <c r="K96" s="37">
        <v>814</v>
      </c>
      <c r="L96" s="19">
        <v>569.79999999999995</v>
      </c>
      <c r="M96" s="19">
        <v>488.4</v>
      </c>
      <c r="N96" s="14"/>
      <c r="O96" s="14"/>
      <c r="P96" s="14"/>
      <c r="Q96" s="14"/>
    </row>
    <row r="97" spans="1:17" s="5" customFormat="1" ht="87" hidden="1" customHeight="1" x14ac:dyDescent="0.25">
      <c r="A97" s="12"/>
      <c r="B97" s="12"/>
      <c r="C97" s="12"/>
      <c r="D97" s="12"/>
      <c r="E97" s="13">
        <v>94</v>
      </c>
      <c r="F97" s="24" t="s">
        <v>68</v>
      </c>
      <c r="G97" s="25"/>
      <c r="H97" s="26"/>
      <c r="I97" s="17"/>
      <c r="J97" s="17"/>
      <c r="K97" s="37">
        <v>629</v>
      </c>
      <c r="L97" s="19">
        <v>440.29999999999995</v>
      </c>
      <c r="M97" s="19">
        <v>377.4</v>
      </c>
      <c r="N97" s="14"/>
      <c r="O97" s="14"/>
      <c r="P97" s="14"/>
      <c r="Q97" s="14"/>
    </row>
    <row r="98" spans="1:17" s="5" customFormat="1" ht="87" hidden="1" customHeight="1" x14ac:dyDescent="0.25">
      <c r="A98" s="12"/>
      <c r="B98" s="12"/>
      <c r="C98" s="12"/>
      <c r="D98" s="12"/>
      <c r="E98" s="13">
        <v>95</v>
      </c>
      <c r="F98" s="24" t="s">
        <v>69</v>
      </c>
      <c r="G98" s="25"/>
      <c r="H98" s="26"/>
      <c r="I98" s="17"/>
      <c r="J98" s="17"/>
      <c r="K98" s="37">
        <v>481</v>
      </c>
      <c r="L98" s="19">
        <v>336.7</v>
      </c>
      <c r="M98" s="19">
        <v>288.59999999999997</v>
      </c>
      <c r="N98" s="14"/>
      <c r="O98" s="14"/>
      <c r="P98" s="14"/>
      <c r="Q98" s="14"/>
    </row>
    <row r="99" spans="1:17" s="5" customFormat="1" ht="87" hidden="1" customHeight="1" x14ac:dyDescent="0.25">
      <c r="A99" s="12"/>
      <c r="B99" s="12"/>
      <c r="C99" s="12"/>
      <c r="D99" s="12"/>
      <c r="E99" s="13">
        <v>96</v>
      </c>
      <c r="F99" s="24" t="s">
        <v>67</v>
      </c>
      <c r="G99" s="25"/>
      <c r="H99" s="26"/>
      <c r="I99" s="17"/>
      <c r="J99" s="17"/>
      <c r="K99" s="37">
        <v>651.20000000000005</v>
      </c>
      <c r="L99" s="19">
        <v>455.84</v>
      </c>
      <c r="M99" s="19">
        <v>390.72</v>
      </c>
      <c r="N99" s="14"/>
      <c r="O99" s="14"/>
      <c r="P99" s="14"/>
      <c r="Q99" s="14"/>
    </row>
    <row r="100" spans="1:17" s="5" customFormat="1" ht="87" hidden="1" customHeight="1" x14ac:dyDescent="0.25">
      <c r="A100" s="12"/>
      <c r="B100" s="12"/>
      <c r="C100" s="12"/>
      <c r="D100" s="12"/>
      <c r="E100" s="13">
        <v>97</v>
      </c>
      <c r="F100" s="24" t="s">
        <v>68</v>
      </c>
      <c r="G100" s="25"/>
      <c r="H100" s="26"/>
      <c r="I100" s="17"/>
      <c r="J100" s="17"/>
      <c r="K100" s="37">
        <v>503.20000000000005</v>
      </c>
      <c r="L100" s="19">
        <v>352.24</v>
      </c>
      <c r="M100" s="19">
        <v>301.92</v>
      </c>
      <c r="N100" s="14"/>
      <c r="O100" s="14"/>
      <c r="P100" s="14"/>
      <c r="Q100" s="14"/>
    </row>
    <row r="101" spans="1:17" s="5" customFormat="1" ht="87" hidden="1" customHeight="1" x14ac:dyDescent="0.25">
      <c r="A101" s="12"/>
      <c r="B101" s="12"/>
      <c r="C101" s="12"/>
      <c r="D101" s="12"/>
      <c r="E101" s="13">
        <v>98</v>
      </c>
      <c r="F101" s="24" t="s">
        <v>69</v>
      </c>
      <c r="G101" s="25"/>
      <c r="H101" s="26"/>
      <c r="I101" s="17"/>
      <c r="J101" s="17"/>
      <c r="K101" s="37">
        <v>384.8</v>
      </c>
      <c r="L101" s="19">
        <v>269.36</v>
      </c>
      <c r="M101" s="19">
        <v>230.88</v>
      </c>
      <c r="N101" s="14"/>
      <c r="O101" s="14"/>
      <c r="P101" s="14"/>
      <c r="Q101" s="14"/>
    </row>
    <row r="102" spans="1:17" s="5" customFormat="1" ht="15.75" hidden="1" customHeight="1" x14ac:dyDescent="0.25">
      <c r="A102" s="12" t="e">
        <f>#REF!&amp;"+1"</f>
        <v>#REF!</v>
      </c>
      <c r="B102" s="12" t="e">
        <f>#REF!&amp;"+2"</f>
        <v>#REF!</v>
      </c>
      <c r="C102" s="12" t="e">
        <f>#REF!&amp;"+3"</f>
        <v>#REF!</v>
      </c>
      <c r="D102" s="12" t="e">
        <f>#REF!&amp;"+4"</f>
        <v>#REF!</v>
      </c>
      <c r="E102" s="13">
        <v>99</v>
      </c>
      <c r="F102" s="31" t="s">
        <v>11</v>
      </c>
      <c r="G102" s="32"/>
      <c r="H102" s="33"/>
      <c r="I102" s="19">
        <v>470</v>
      </c>
      <c r="J102" s="20">
        <v>3.7</v>
      </c>
      <c r="K102" s="19">
        <v>1739</v>
      </c>
      <c r="L102" s="19">
        <v>1217.3</v>
      </c>
      <c r="M102" s="19">
        <v>1043.3999999999999</v>
      </c>
      <c r="N102" s="19">
        <v>282</v>
      </c>
      <c r="O102" s="19">
        <v>329</v>
      </c>
      <c r="P102" s="20">
        <v>3.6999999999999997</v>
      </c>
      <c r="Q102" s="20">
        <v>3.6999999999999997</v>
      </c>
    </row>
    <row r="103" spans="1:17" s="5" customFormat="1" ht="87" hidden="1" customHeight="1" x14ac:dyDescent="0.25">
      <c r="A103" s="12"/>
      <c r="B103" s="12"/>
      <c r="C103" s="12"/>
      <c r="D103" s="12"/>
      <c r="E103" s="13">
        <v>100</v>
      </c>
      <c r="F103" s="24" t="s">
        <v>70</v>
      </c>
      <c r="G103" s="25"/>
      <c r="H103" s="26"/>
      <c r="I103" s="17"/>
      <c r="J103" s="17"/>
      <c r="K103" s="19">
        <v>851</v>
      </c>
      <c r="L103" s="19">
        <v>595.69999999999993</v>
      </c>
      <c r="M103" s="19">
        <v>510.59999999999997</v>
      </c>
      <c r="N103" s="21"/>
      <c r="O103" s="21"/>
      <c r="P103" s="21"/>
      <c r="Q103" s="21"/>
    </row>
    <row r="104" spans="1:17" s="5" customFormat="1" ht="87" hidden="1" customHeight="1" x14ac:dyDescent="0.25">
      <c r="A104" s="12"/>
      <c r="B104" s="12"/>
      <c r="C104" s="12"/>
      <c r="D104" s="12"/>
      <c r="E104" s="13">
        <v>101</v>
      </c>
      <c r="F104" s="24" t="s">
        <v>71</v>
      </c>
      <c r="G104" s="25"/>
      <c r="H104" s="26"/>
      <c r="I104" s="17"/>
      <c r="J104" s="17"/>
      <c r="K104" s="19">
        <v>592</v>
      </c>
      <c r="L104" s="19">
        <v>414.4</v>
      </c>
      <c r="M104" s="19">
        <v>355.2</v>
      </c>
      <c r="N104" s="21"/>
      <c r="O104" s="21"/>
      <c r="P104" s="21"/>
      <c r="Q104" s="21"/>
    </row>
    <row r="105" spans="1:17" s="5" customFormat="1" ht="87" hidden="1" customHeight="1" x14ac:dyDescent="0.25">
      <c r="A105" s="12"/>
      <c r="B105" s="12"/>
      <c r="C105" s="12"/>
      <c r="D105" s="12"/>
      <c r="E105" s="13">
        <v>102</v>
      </c>
      <c r="F105" s="24" t="s">
        <v>72</v>
      </c>
      <c r="G105" s="25"/>
      <c r="H105" s="26"/>
      <c r="I105" s="17"/>
      <c r="J105" s="17"/>
      <c r="K105" s="19">
        <v>481</v>
      </c>
      <c r="L105" s="19">
        <v>336.7</v>
      </c>
      <c r="M105" s="19">
        <v>288.59999999999997</v>
      </c>
      <c r="N105" s="21"/>
      <c r="O105" s="21"/>
      <c r="P105" s="21"/>
      <c r="Q105" s="21"/>
    </row>
    <row r="106" spans="1:17" s="5" customFormat="1" ht="87" hidden="1" customHeight="1" x14ac:dyDescent="0.25">
      <c r="A106" s="12"/>
      <c r="B106" s="12"/>
      <c r="C106" s="12"/>
      <c r="D106" s="12"/>
      <c r="E106" s="13">
        <v>103</v>
      </c>
      <c r="F106" s="24" t="s">
        <v>73</v>
      </c>
      <c r="G106" s="25"/>
      <c r="H106" s="26"/>
      <c r="I106" s="17"/>
      <c r="J106" s="17"/>
      <c r="K106" s="19">
        <v>680.80000000000007</v>
      </c>
      <c r="L106" s="19">
        <v>476.56</v>
      </c>
      <c r="M106" s="19">
        <v>408.48</v>
      </c>
      <c r="N106" s="21"/>
      <c r="O106" s="21"/>
      <c r="P106" s="21"/>
      <c r="Q106" s="21"/>
    </row>
    <row r="107" spans="1:17" s="5" customFormat="1" ht="87" hidden="1" customHeight="1" x14ac:dyDescent="0.25">
      <c r="A107" s="12"/>
      <c r="B107" s="12"/>
      <c r="C107" s="12"/>
      <c r="D107" s="12"/>
      <c r="E107" s="13">
        <v>104</v>
      </c>
      <c r="F107" s="24" t="s">
        <v>74</v>
      </c>
      <c r="G107" s="25"/>
      <c r="H107" s="26"/>
      <c r="I107" s="17"/>
      <c r="J107" s="17"/>
      <c r="K107" s="19">
        <v>473.6</v>
      </c>
      <c r="L107" s="19">
        <v>331.52</v>
      </c>
      <c r="M107" s="19">
        <v>284.16000000000003</v>
      </c>
      <c r="N107" s="21"/>
      <c r="O107" s="21"/>
      <c r="P107" s="21"/>
      <c r="Q107" s="21"/>
    </row>
    <row r="108" spans="1:17" s="5" customFormat="1" ht="87" hidden="1" customHeight="1" x14ac:dyDescent="0.25">
      <c r="A108" s="12"/>
      <c r="B108" s="12"/>
      <c r="C108" s="12"/>
      <c r="D108" s="12"/>
      <c r="E108" s="13">
        <v>105</v>
      </c>
      <c r="F108" s="24" t="s">
        <v>75</v>
      </c>
      <c r="G108" s="25"/>
      <c r="H108" s="26"/>
      <c r="I108" s="17"/>
      <c r="J108" s="17"/>
      <c r="K108" s="19">
        <v>384.8</v>
      </c>
      <c r="L108" s="19">
        <v>269.36</v>
      </c>
      <c r="M108" s="19">
        <v>230.88</v>
      </c>
      <c r="N108" s="21"/>
      <c r="O108" s="21"/>
      <c r="P108" s="21"/>
      <c r="Q108" s="21"/>
    </row>
  </sheetData>
  <autoFilter ref="A3:WVC108" xr:uid="{71188152-D8C1-4AE3-BDCA-17FB50886442}">
    <filterColumn colId="10">
      <filters>
        <filter val="27.010"/>
      </filters>
    </filterColumn>
  </autoFilter>
  <mergeCells count="113">
    <mergeCell ref="F108:H108"/>
    <mergeCell ref="F103:H103"/>
    <mergeCell ref="F104:H104"/>
    <mergeCell ref="F105:H105"/>
    <mergeCell ref="F106:H106"/>
    <mergeCell ref="F107:H107"/>
    <mergeCell ref="F98:H98"/>
    <mergeCell ref="F99:H99"/>
    <mergeCell ref="F100:H100"/>
    <mergeCell ref="F101:H101"/>
    <mergeCell ref="F102:H102"/>
    <mergeCell ref="F93:H93"/>
    <mergeCell ref="F94:H94"/>
    <mergeCell ref="F95:H95"/>
    <mergeCell ref="F96:H96"/>
    <mergeCell ref="F97:H97"/>
    <mergeCell ref="F88:H88"/>
    <mergeCell ref="F89:H89"/>
    <mergeCell ref="F90:H90"/>
    <mergeCell ref="F91:H91"/>
    <mergeCell ref="F92:H92"/>
    <mergeCell ref="F83:H83"/>
    <mergeCell ref="F84:H84"/>
    <mergeCell ref="F85:H85"/>
    <mergeCell ref="F86:H86"/>
    <mergeCell ref="F87:H87"/>
    <mergeCell ref="F78:H78"/>
    <mergeCell ref="F79:H79"/>
    <mergeCell ref="F80:H80"/>
    <mergeCell ref="F81:H81"/>
    <mergeCell ref="F82:H82"/>
    <mergeCell ref="F73:H73"/>
    <mergeCell ref="F74:H74"/>
    <mergeCell ref="F75:H75"/>
    <mergeCell ref="F76:H76"/>
    <mergeCell ref="F77:H77"/>
    <mergeCell ref="F68:H68"/>
    <mergeCell ref="F69:H69"/>
    <mergeCell ref="F70:H70"/>
    <mergeCell ref="F71:H71"/>
    <mergeCell ref="F72:H72"/>
    <mergeCell ref="F63:H63"/>
    <mergeCell ref="F64:H64"/>
    <mergeCell ref="F65:H65"/>
    <mergeCell ref="F66:H66"/>
    <mergeCell ref="F67:H67"/>
    <mergeCell ref="F58:H58"/>
    <mergeCell ref="F59:H59"/>
    <mergeCell ref="F60:H60"/>
    <mergeCell ref="F61:H61"/>
    <mergeCell ref="F62:H62"/>
    <mergeCell ref="F53:H53"/>
    <mergeCell ref="F54:H54"/>
    <mergeCell ref="F55:H55"/>
    <mergeCell ref="F56:H56"/>
    <mergeCell ref="F57:H57"/>
    <mergeCell ref="F48:H48"/>
    <mergeCell ref="F49:H49"/>
    <mergeCell ref="F50:H50"/>
    <mergeCell ref="F51:H51"/>
    <mergeCell ref="F52:H52"/>
    <mergeCell ref="F43:H43"/>
    <mergeCell ref="F44:H44"/>
    <mergeCell ref="F45:H45"/>
    <mergeCell ref="F46:H46"/>
    <mergeCell ref="F47:H47"/>
    <mergeCell ref="F38:H38"/>
    <mergeCell ref="F39:H39"/>
    <mergeCell ref="F40:H40"/>
    <mergeCell ref="F41:H41"/>
    <mergeCell ref="F42:H42"/>
    <mergeCell ref="F33:H33"/>
    <mergeCell ref="F34:H34"/>
    <mergeCell ref="F35:H35"/>
    <mergeCell ref="F36:H36"/>
    <mergeCell ref="F37:H37"/>
    <mergeCell ref="F28:H28"/>
    <mergeCell ref="F29:H29"/>
    <mergeCell ref="F30:H30"/>
    <mergeCell ref="F31:H31"/>
    <mergeCell ref="F32:H32"/>
    <mergeCell ref="F23:H23"/>
    <mergeCell ref="F24:H24"/>
    <mergeCell ref="F25:H25"/>
    <mergeCell ref="F26:H26"/>
    <mergeCell ref="F27:H27"/>
    <mergeCell ref="F18:H18"/>
    <mergeCell ref="F19:H19"/>
    <mergeCell ref="F20:H20"/>
    <mergeCell ref="F21:H21"/>
    <mergeCell ref="F22:H22"/>
    <mergeCell ref="O2:O3"/>
    <mergeCell ref="P2:P3"/>
    <mergeCell ref="Q2:Q3"/>
    <mergeCell ref="F13:H13"/>
    <mergeCell ref="F14:H14"/>
    <mergeCell ref="F15:H15"/>
    <mergeCell ref="F16:H16"/>
    <mergeCell ref="F17:H17"/>
    <mergeCell ref="F8:H8"/>
    <mergeCell ref="F9:H9"/>
    <mergeCell ref="F10:H10"/>
    <mergeCell ref="F11:H11"/>
    <mergeCell ref="F12:H12"/>
    <mergeCell ref="F5:H5"/>
    <mergeCell ref="F6:H6"/>
    <mergeCell ref="F7:H7"/>
    <mergeCell ref="K2:K3"/>
    <mergeCell ref="I2:I3"/>
    <mergeCell ref="J2:J3"/>
    <mergeCell ref="L2:L3"/>
    <mergeCell ref="M2:M3"/>
    <mergeCell ref="N2:N3"/>
  </mergeCells>
  <phoneticPr fontId="1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ở</vt:lpstr>
      <vt:lpstr>'đất ở'!Print_Area</vt:lpstr>
      <vt:lpstr>'đất 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2025-10-16T05:17:50Z</dcterms:modified>
</cp:coreProperties>
</file>